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900 Appendices\Models\"/>
    </mc:Choice>
  </mc:AlternateContent>
  <bookViews>
    <workbookView xWindow="120" yWindow="36" windowWidth="19152" windowHeight="12336" activeTab="8" xr2:uid="{00000000-000D-0000-FFFF-FFFF00000000}"/>
  </bookViews>
  <sheets>
    <sheet name="Gravity Survey" sheetId="1" r:id="rId1"/>
    <sheet name="treeCalc_6" sheetId="9" state="hidden" r:id="rId2"/>
    <sheet name="treeCalc_5" sheetId="8" state="hidden" r:id="rId3"/>
    <sheet name="treeCalc_2" sheetId="5" state="hidden" r:id="rId4"/>
    <sheet name="treeCalc_1" sheetId="4" state="hidden" r:id="rId5"/>
    <sheet name="Bearing" sheetId="10" r:id="rId6"/>
    <sheet name="treeCalc_8" sheetId="12" state="hidden" r:id="rId7"/>
    <sheet name="treeCalc_7" sheetId="11" state="hidden" r:id="rId8"/>
    <sheet name="Bearing Bonus" sheetId="13" r:id="rId9"/>
    <sheet name="treeCalc_9" sheetId="14" state="hidden" r:id="rId10"/>
    <sheet name="treeCalc_11" sheetId="17" state="hidden" r:id="rId11"/>
    <sheet name="treeCalc_10" sheetId="16" state="hidden" r:id="rId12"/>
  </sheets>
  <definedNames>
    <definedName name="treeList" hidden="1">"11001111111000000000000000000000000000000000000000000000000000000000000000000000000000000000000000000000000000000000000000000000000000000000000000000000000000000000000000000000000000000000000000000000"</definedName>
  </definedNames>
  <calcPr calcId="171027"/>
</workbook>
</file>

<file path=xl/calcChain.xml><?xml version="1.0" encoding="utf-8"?>
<calcChain xmlns="http://schemas.openxmlformats.org/spreadsheetml/2006/main">
  <c r="C13" i="10" l="1"/>
  <c r="C17" i="10"/>
  <c r="C5" i="10"/>
  <c r="B7" i="10"/>
  <c r="C13" i="1"/>
  <c r="C5" i="1"/>
  <c r="B7" i="1"/>
  <c r="J18" i="17" l="1"/>
  <c r="J16" i="17"/>
  <c r="J15" i="17"/>
  <c r="J13" i="17"/>
  <c r="O13" i="17"/>
  <c r="J20" i="17"/>
  <c r="J17" i="17"/>
  <c r="J14" i="17"/>
  <c r="J12" i="17"/>
  <c r="O12" i="17"/>
  <c r="K11" i="17"/>
  <c r="J11" i="17"/>
  <c r="O11" i="17"/>
  <c r="B11" i="17"/>
  <c r="B2" i="17"/>
  <c r="K19" i="16"/>
  <c r="K18" i="16"/>
  <c r="J20" i="16"/>
  <c r="J19" i="16"/>
  <c r="K14" i="16"/>
  <c r="J14" i="16"/>
  <c r="O14" i="16"/>
  <c r="J18" i="16"/>
  <c r="J17" i="16"/>
  <c r="K13" i="16"/>
  <c r="J13" i="16"/>
  <c r="O13" i="16"/>
  <c r="K15" i="16"/>
  <c r="J16" i="16"/>
  <c r="J15" i="16"/>
  <c r="K12" i="16"/>
  <c r="J12" i="16"/>
  <c r="O12" i="16"/>
  <c r="K11" i="16"/>
  <c r="J11" i="16"/>
  <c r="O11" i="16"/>
  <c r="B11" i="16"/>
  <c r="B2" i="16"/>
  <c r="J25" i="14"/>
  <c r="K24" i="14"/>
  <c r="J24" i="14"/>
  <c r="J23" i="14"/>
  <c r="O23" i="14"/>
  <c r="J22" i="14"/>
  <c r="K21" i="14"/>
  <c r="J21" i="14"/>
  <c r="K20" i="14"/>
  <c r="J20" i="14"/>
  <c r="O20" i="14"/>
  <c r="K13" i="14"/>
  <c r="J13" i="14"/>
  <c r="O13" i="14"/>
  <c r="D29" i="13"/>
  <c r="K25" i="14" s="1"/>
  <c r="C27" i="13"/>
  <c r="K23" i="14" s="1"/>
  <c r="D21" i="13"/>
  <c r="K22" i="14" s="1"/>
  <c r="J19" i="14"/>
  <c r="K18" i="14"/>
  <c r="J18" i="14"/>
  <c r="J17" i="14"/>
  <c r="O17" i="14"/>
  <c r="J16" i="14"/>
  <c r="K15" i="14"/>
  <c r="J15" i="14"/>
  <c r="K14" i="14"/>
  <c r="J14" i="14"/>
  <c r="O14" i="14"/>
  <c r="K12" i="14"/>
  <c r="J12" i="14"/>
  <c r="O12" i="14"/>
  <c r="D13" i="13"/>
  <c r="K19" i="14" s="1"/>
  <c r="C11" i="13"/>
  <c r="K17" i="14" s="1"/>
  <c r="D5" i="13"/>
  <c r="K16" i="14" s="1"/>
  <c r="K11" i="14"/>
  <c r="J11" i="14"/>
  <c r="O11" i="14"/>
  <c r="B11" i="14"/>
  <c r="B2" i="14"/>
  <c r="J17" i="12"/>
  <c r="J16" i="12"/>
  <c r="J15" i="12"/>
  <c r="O15" i="12"/>
  <c r="J14" i="12"/>
  <c r="J13" i="12"/>
  <c r="J12" i="12"/>
  <c r="O12" i="12"/>
  <c r="K11" i="12"/>
  <c r="J11" i="12"/>
  <c r="O11" i="12"/>
  <c r="B11" i="12"/>
  <c r="B2" i="12"/>
  <c r="J17" i="11"/>
  <c r="K16" i="11"/>
  <c r="J16" i="11"/>
  <c r="J15" i="11"/>
  <c r="O15" i="11"/>
  <c r="J14" i="11"/>
  <c r="K13" i="11"/>
  <c r="J13" i="11"/>
  <c r="K12" i="11"/>
  <c r="J12" i="11"/>
  <c r="O12" i="11"/>
  <c r="K11" i="11"/>
  <c r="J11" i="11"/>
  <c r="O11" i="11"/>
  <c r="K17" i="11"/>
  <c r="B15" i="10"/>
  <c r="K15" i="11" s="1"/>
  <c r="C9" i="10"/>
  <c r="K14" i="11" s="1"/>
  <c r="B11" i="11"/>
  <c r="B2" i="11"/>
  <c r="K17" i="16" l="1"/>
  <c r="K16" i="16"/>
  <c r="K20" i="16"/>
  <c r="J17" i="9"/>
  <c r="J16" i="9"/>
  <c r="J15" i="9"/>
  <c r="O15" i="9"/>
  <c r="J14" i="9"/>
  <c r="J13" i="9"/>
  <c r="J12" i="9"/>
  <c r="O12" i="9"/>
  <c r="K11" i="9"/>
  <c r="J11" i="9"/>
  <c r="O11" i="9"/>
  <c r="B11" i="9"/>
  <c r="B2" i="9"/>
  <c r="K14" i="8"/>
  <c r="J17" i="8"/>
  <c r="K16" i="8"/>
  <c r="J16" i="8"/>
  <c r="J15" i="8"/>
  <c r="O15" i="8"/>
  <c r="J14" i="8"/>
  <c r="K13" i="8"/>
  <c r="J13" i="8"/>
  <c r="K12" i="8"/>
  <c r="J12" i="8"/>
  <c r="O12" i="8"/>
  <c r="K11" i="8"/>
  <c r="J11" i="8"/>
  <c r="O11" i="8"/>
  <c r="K17" i="8"/>
  <c r="K15" i="8"/>
  <c r="B11" i="8"/>
  <c r="B2" i="8"/>
  <c r="J17" i="5"/>
  <c r="J16" i="5"/>
  <c r="J15" i="5"/>
  <c r="O15" i="5"/>
  <c r="J14" i="5"/>
  <c r="J13" i="5"/>
  <c r="J12" i="5"/>
  <c r="O12" i="5"/>
  <c r="K11" i="5"/>
  <c r="J11" i="5"/>
  <c r="O11" i="5"/>
  <c r="B11" i="5"/>
  <c r="B2" i="5"/>
  <c r="J17" i="4"/>
  <c r="K16" i="4"/>
  <c r="J16" i="4"/>
  <c r="J13" i="4"/>
  <c r="O13" i="4"/>
  <c r="C17" i="1"/>
  <c r="K17" i="4" s="1"/>
  <c r="C9" i="1"/>
  <c r="K15" i="4" s="1"/>
  <c r="J15" i="4"/>
  <c r="K14" i="4"/>
  <c r="J14" i="4"/>
  <c r="K12" i="4"/>
  <c r="J12" i="4"/>
  <c r="O12" i="4"/>
  <c r="B15" i="1"/>
  <c r="K13" i="4" s="1"/>
  <c r="K11" i="4"/>
  <c r="J11" i="4"/>
  <c r="O11" i="4"/>
  <c r="B11" i="4"/>
  <c r="B2" i="4"/>
  <c r="F2" i="11" l="1"/>
  <c r="F2" i="4"/>
  <c r="F2" i="14"/>
  <c r="C8" i="10"/>
  <c r="D9" i="10"/>
  <c r="B12" i="10"/>
  <c r="D10" i="10"/>
  <c r="D14" i="10"/>
  <c r="E18" i="13"/>
  <c r="D4" i="13"/>
  <c r="C16" i="10"/>
  <c r="E25" i="13"/>
  <c r="D20" i="13"/>
  <c r="D12" i="13"/>
  <c r="D5" i="10"/>
  <c r="D17" i="10"/>
  <c r="D13" i="10"/>
  <c r="D6" i="10"/>
  <c r="D18" i="10"/>
  <c r="C8" i="13"/>
  <c r="E5" i="13"/>
  <c r="E26" i="13"/>
  <c r="E10" i="13"/>
  <c r="E9" i="13"/>
  <c r="E30" i="13"/>
  <c r="E29" i="13"/>
  <c r="E2" i="13"/>
  <c r="E14" i="13"/>
  <c r="E13" i="13"/>
  <c r="E22" i="13"/>
  <c r="E17" i="13"/>
  <c r="B16" i="13"/>
  <c r="E6" i="13"/>
  <c r="E1" i="13"/>
  <c r="C24" i="13"/>
  <c r="D28" i="13"/>
  <c r="E21" i="13"/>
  <c r="A13" i="11"/>
  <c r="A21" i="14"/>
  <c r="A25" i="14"/>
  <c r="A16" i="14"/>
  <c r="A11" i="14"/>
  <c r="C23" i="10"/>
  <c r="A14" i="11"/>
  <c r="A14" i="14"/>
  <c r="A12" i="11"/>
  <c r="A20" i="14"/>
  <c r="A15" i="14"/>
  <c r="C22" i="10"/>
  <c r="A22" i="14"/>
  <c r="A12" i="14"/>
  <c r="A17" i="14"/>
  <c r="D22" i="10"/>
  <c r="A11" i="11"/>
  <c r="A15" i="11"/>
  <c r="C33" i="13"/>
  <c r="C34" i="13"/>
  <c r="A13" i="14"/>
  <c r="A23" i="14"/>
  <c r="A18" i="14"/>
  <c r="D23" i="10"/>
  <c r="A16" i="11"/>
  <c r="A24" i="14"/>
  <c r="A19" i="14"/>
  <c r="A17" i="11"/>
  <c r="D9" i="1"/>
  <c r="C8" i="1"/>
  <c r="C16" i="1"/>
  <c r="D5" i="1"/>
  <c r="D13" i="1"/>
  <c r="D18" i="1"/>
  <c r="B12" i="1"/>
  <c r="D10" i="1"/>
  <c r="D6" i="1"/>
  <c r="D17" i="1"/>
  <c r="D14" i="1"/>
  <c r="A13" i="16"/>
  <c r="A11" i="16"/>
  <c r="C24" i="10"/>
  <c r="A13" i="8"/>
  <c r="A17" i="8"/>
  <c r="D23" i="1"/>
  <c r="A15" i="4"/>
  <c r="A19" i="16"/>
  <c r="A15" i="8"/>
  <c r="A16" i="4"/>
  <c r="A17" i="16"/>
  <c r="D24" i="10"/>
  <c r="A12" i="8"/>
  <c r="D22" i="1"/>
  <c r="A11" i="4"/>
  <c r="A20" i="16"/>
  <c r="A15" i="16"/>
  <c r="E22" i="10"/>
  <c r="A14" i="8"/>
  <c r="C23" i="1"/>
  <c r="E23" i="1" s="1"/>
  <c r="B37" i="1" s="1"/>
  <c r="K15" i="5" s="1"/>
  <c r="A13" i="4"/>
  <c r="A14" i="4"/>
  <c r="E23" i="10"/>
  <c r="B37" i="10" s="1"/>
  <c r="K15" i="12" s="1"/>
  <c r="A18" i="16"/>
  <c r="A16" i="16"/>
  <c r="A11" i="8"/>
  <c r="C22" i="1"/>
  <c r="A12" i="4"/>
  <c r="A14" i="16"/>
  <c r="A12" i="16"/>
  <c r="A16" i="8"/>
  <c r="A17" i="4"/>
  <c r="C27" i="10"/>
  <c r="C31" i="10" s="1"/>
  <c r="K14" i="12" s="1"/>
  <c r="C24" i="1"/>
  <c r="B29" i="10"/>
  <c r="K12" i="12" s="1"/>
  <c r="K13" i="12"/>
  <c r="F2" i="16"/>
  <c r="F2" i="8"/>
  <c r="K16" i="17" l="1"/>
  <c r="K12" i="17"/>
  <c r="K13" i="17"/>
  <c r="K14" i="17"/>
  <c r="C35" i="10"/>
  <c r="K16" i="9"/>
  <c r="K17" i="9"/>
  <c r="K14" i="9"/>
  <c r="K13" i="9"/>
  <c r="D24" i="1"/>
  <c r="C35" i="1"/>
  <c r="C39" i="1" s="1"/>
  <c r="K17" i="5" s="1"/>
  <c r="E22" i="1"/>
  <c r="K20" i="17"/>
  <c r="K12" i="9"/>
  <c r="K17" i="17"/>
  <c r="K15" i="9"/>
  <c r="F2" i="9"/>
  <c r="K15" i="17" l="1"/>
  <c r="K18" i="17"/>
  <c r="K16" i="12"/>
  <c r="C39" i="10"/>
  <c r="K17" i="12" s="1"/>
  <c r="K16" i="5"/>
  <c r="C27" i="1"/>
  <c r="B29" i="1"/>
  <c r="K12" i="5" s="1"/>
  <c r="A11" i="9"/>
  <c r="A17" i="9"/>
  <c r="A15" i="9"/>
  <c r="A14" i="9"/>
  <c r="A12" i="9"/>
  <c r="A16" i="9"/>
  <c r="A13" i="9"/>
  <c r="F2" i="12"/>
  <c r="D39" i="10"/>
  <c r="D40" i="10"/>
  <c r="D28" i="10"/>
  <c r="D35" i="10"/>
  <c r="D36" i="10"/>
  <c r="C30" i="10"/>
  <c r="D31" i="10"/>
  <c r="C38" i="10"/>
  <c r="B34" i="10"/>
  <c r="D32" i="10"/>
  <c r="D27" i="10"/>
  <c r="F2" i="17"/>
  <c r="A12" i="17" l="1"/>
  <c r="A17" i="17"/>
  <c r="A18" i="17"/>
  <c r="A16" i="17"/>
  <c r="A11" i="17"/>
  <c r="A15" i="17"/>
  <c r="A14" i="17"/>
  <c r="A13" i="17"/>
  <c r="A20" i="17"/>
  <c r="A14" i="12"/>
  <c r="A11" i="12"/>
  <c r="A15" i="12"/>
  <c r="A12" i="12"/>
  <c r="A16" i="12"/>
  <c r="A13" i="12"/>
  <c r="A17" i="12"/>
  <c r="K13" i="5"/>
  <c r="C31" i="1"/>
  <c r="K14" i="5" s="1"/>
  <c r="F2" i="5"/>
  <c r="D39" i="1"/>
  <c r="D35" i="1"/>
  <c r="C38" i="1"/>
  <c r="D32" i="1"/>
  <c r="D31" i="1"/>
  <c r="D40" i="1"/>
  <c r="D27" i="1"/>
  <c r="C30" i="1"/>
  <c r="D28" i="1"/>
  <c r="B34" i="1"/>
  <c r="D36" i="1"/>
  <c r="A16" i="5" l="1"/>
  <c r="A11" i="5"/>
  <c r="A13" i="5"/>
  <c r="A12" i="5"/>
  <c r="A17" i="5"/>
  <c r="A14" i="5"/>
  <c r="A15" i="5"/>
</calcChain>
</file>

<file path=xl/sharedStrings.xml><?xml version="1.0" encoding="utf-8"?>
<sst xmlns="http://schemas.openxmlformats.org/spreadsheetml/2006/main" count="815" uniqueCount="127">
  <si>
    <t>Name</t>
  </si>
  <si>
    <t>SheetRef</t>
  </si>
  <si>
    <t>GenInfo</t>
  </si>
  <si>
    <t>Def. Link</t>
  </si>
  <si>
    <t>EXT REFS</t>
  </si>
  <si>
    <t>Def. Form</t>
  </si>
  <si>
    <t>Calc Macro</t>
  </si>
  <si>
    <t>Highest#</t>
  </si>
  <si>
    <t>Ptree1 Compatibility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</si>
  <si>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</si>
  <si>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</si>
  <si>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</si>
  <si>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</si>
  <si>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</si>
  <si>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</si>
  <si>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</si>
  <si>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</si>
  <si>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</si>
  <si>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</si>
  <si>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</si>
  <si>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</si>
  <si>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</si>
  <si>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</si>
  <si>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</si>
  <si>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</si>
  <si>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</si>
  <si>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</si>
  <si>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</si>
  <si>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</si>
  <si>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</si>
  <si>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</si>
  <si>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</si>
  <si>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</si>
  <si>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</si>
  <si>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Collapsed</t>
  </si>
  <si>
    <t>=</t>
  </si>
  <si>
    <t>5.7.0</t>
  </si>
  <si>
    <t>5.0.0</t>
  </si>
  <si>
    <t>&lt;NF&gt;</t>
  </si>
  <si>
    <t>Automatic</t>
  </si>
  <si>
    <t/>
  </si>
  <si>
    <t>DEFAULT</t>
  </si>
  <si>
    <t>0</t>
  </si>
  <si>
    <t>0,1,1,0,0,Exponential, 0,0,-1,0,-1,-1,.0001</t>
  </si>
  <si>
    <t xml:space="preserve">Prospect </t>
  </si>
  <si>
    <t>1,0,0,2,2,3,0,0,0</t>
  </si>
  <si>
    <t>D</t>
  </si>
  <si>
    <t>not D</t>
  </si>
  <si>
    <t>Survey interpretation</t>
  </si>
  <si>
    <t>4,0,0,0,2,0,0</t>
  </si>
  <si>
    <t>1,0,0,2,4,5,1,0,0</t>
  </si>
  <si>
    <t>"A"</t>
  </si>
  <si>
    <t>"not A"</t>
  </si>
  <si>
    <t>1,0,0,2,6,7,1,0,0</t>
  </si>
  <si>
    <t>4,0,0,0,3,0,0</t>
  </si>
  <si>
    <t>0,2,1,0,0,Exponential, 0,0,-1,0,-1,-1,.0001</t>
  </si>
  <si>
    <t>Inverted tree</t>
  </si>
  <si>
    <t>1,0,0,2,2,5,0,0,0</t>
  </si>
  <si>
    <t>1,0,0,2,3,4,1,0,0</t>
  </si>
  <si>
    <t>4,0,0,0,5,0,0</t>
  </si>
  <si>
    <t>0,5,1,0,0,Exponential, 0,0,-1,0,-1,-1,.0001</t>
  </si>
  <si>
    <t>Prior truck color</t>
  </si>
  <si>
    <t>Prior CoS</t>
  </si>
  <si>
    <t>B</t>
  </si>
  <si>
    <t>G</t>
  </si>
  <si>
    <t>"B"</t>
  </si>
  <si>
    <t>"G"</t>
  </si>
  <si>
    <t>0,6,1,0,0,Exponential, 0,0,-1,0,-1,-1,.0001</t>
  </si>
  <si>
    <t>Inverted</t>
  </si>
  <si>
    <t>0,7,1,0,0,Exponential, 0,0,-1,0,-1,-1,.0001</t>
  </si>
  <si>
    <t>Bearing prior</t>
  </si>
  <si>
    <t>0,8,1,0,0,Exponential, 0,0,-1,0,-1,-1,.0001</t>
  </si>
  <si>
    <t>Bearing inverted</t>
  </si>
  <si>
    <t>not B</t>
  </si>
  <si>
    <t>"F"</t>
  </si>
  <si>
    <t>"not F"</t>
  </si>
  <si>
    <t>Prospect</t>
  </si>
  <si>
    <t>Bearing Failure</t>
  </si>
  <si>
    <t>Fuse Blown</t>
  </si>
  <si>
    <t>0,9,1,0,0,Exponential, 0,0,-1,0,-1,-1,.0001</t>
  </si>
  <si>
    <t>Bonus Problem</t>
  </si>
  <si>
    <t>Pumper Looked</t>
  </si>
  <si>
    <t>Yes</t>
  </si>
  <si>
    <t>No</t>
  </si>
  <si>
    <t>1,0,0,2,4,7,1,0,0</t>
  </si>
  <si>
    <t>1,0,0,2,5,6,2,0,0</t>
  </si>
  <si>
    <t>4,0,0,0,4,0,0</t>
  </si>
  <si>
    <t>1,0,0,2,8,9,2,0,0</t>
  </si>
  <si>
    <t>4,0,0,0,7,0,0</t>
  </si>
  <si>
    <t>1,0,0,2,10,13,1,0,0</t>
  </si>
  <si>
    <t>1,0,0,2,11,12,3,0,0</t>
  </si>
  <si>
    <t>4,0,0,0,10,0,0</t>
  </si>
  <si>
    <t>1,0,0,2,14,15,3,0,0</t>
  </si>
  <si>
    <t>4,0,0,0,13,0,0</t>
  </si>
  <si>
    <t>P("F")=</t>
  </si>
  <si>
    <t>P(B|"F")=</t>
  </si>
  <si>
    <t>0,10,1,0,0,Exponential, 0,0,-1,0,-1,-1,.0001</t>
  </si>
  <si>
    <t>COS Prior</t>
  </si>
  <si>
    <t>1,0,0,3,2,3,4,0,0,0</t>
  </si>
  <si>
    <t>e1</t>
  </si>
  <si>
    <t>e2</t>
  </si>
  <si>
    <t>e3</t>
  </si>
  <si>
    <t>1,0,0,2,5,6,1,0,0</t>
  </si>
  <si>
    <t>Productive</t>
  </si>
  <si>
    <t>Dry</t>
  </si>
  <si>
    <t>1,0,0,2,7,8,1,0,0</t>
  </si>
  <si>
    <t>1,0,0,2,9,10,1,0,0</t>
  </si>
  <si>
    <t>0,11,1,0,0,Exponential, 0,0,-1,0,-1,-1,.0001</t>
  </si>
  <si>
    <t>COS Inverted</t>
  </si>
  <si>
    <t>1,0,0,3,4,7,10,1,0,0</t>
  </si>
  <si>
    <t>1,0,0,3,5,6,8,1,0,0</t>
  </si>
  <si>
    <t>2E09D4EA</t>
  </si>
  <si>
    <t>2255BC3</t>
  </si>
  <si>
    <t>395D2BF2</t>
  </si>
  <si>
    <t>1BF4B19A</t>
  </si>
  <si>
    <t>2E719AE4</t>
  </si>
  <si>
    <t>11A6659F</t>
  </si>
  <si>
    <t>2332777F</t>
  </si>
  <si>
    <t>2452460E</t>
  </si>
  <si>
    <t>1FD6CCB6</t>
  </si>
  <si>
    <t>7.5.1</t>
  </si>
  <si>
    <t xml:space="preserve">Prior CoS = </t>
  </si>
  <si>
    <t xml:space="preserve">P(anomaly if reservoir exists) = </t>
  </si>
  <si>
    <t xml:space="preserve">P(anomaly if no reservoir exists) = </t>
  </si>
  <si>
    <t xml:space="preserve">Prior P(Bearing Failure) = </t>
  </si>
  <si>
    <t xml:space="preserve">P(fuse is blown if bearings fail) = </t>
  </si>
  <si>
    <t xml:space="preserve">P(fuse is blown if fuse is not blown)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</si>
</sst>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0.00001]0.0###%;[=0]0.0%;0.00E+00"/>
    <numFmt numFmtId="165" formatCode="[&gt;0.00001]0.0%;[=0]0%;0E+00"/>
    <numFmt numFmtId="166" formatCode="0.0%"/>
  </numFmts>
  <fonts count="6" x14ac:knownFonts="1">
    <font>
      <sz val="11"/>
      <color theme="1"/>
      <name val="Calibri"/>
      <family val="2"/>
      <scheme val="minor"/>
    </font>
    <font>
      <b/>
      <sz val="8"/>
      <color rgb="FF00008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800000"/>
      <name val="Calibri"/>
      <family val="2"/>
      <scheme val="minor"/>
    </font>
    <font>
      <sz val="8"/>
      <color rgb="FF8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right"/>
    </xf>
    <xf numFmtId="164" fontId="0" fillId="0" borderId="0" xfId="0" applyNumberFormat="1"/>
    <xf numFmtId="166" fontId="0" fillId="0" borderId="0" xfId="1" applyNumberFormat="1" applyFont="1"/>
    <xf numFmtId="0" fontId="0" fillId="0" borderId="2" xfId="0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0" fontId="0" fillId="0" borderId="0" xfId="0" applyBorder="1"/>
    <xf numFmtId="9" fontId="0" fillId="0" borderId="6" xfId="0" applyNumberFormat="1" applyBorder="1"/>
    <xf numFmtId="0" fontId="0" fillId="0" borderId="7" xfId="0" applyBorder="1"/>
    <xf numFmtId="0" fontId="0" fillId="0" borderId="8" xfId="0" applyBorder="1"/>
    <xf numFmtId="9" fontId="0" fillId="0" borderId="9" xfId="0" applyNumberFormat="1" applyBorder="1"/>
    <xf numFmtId="9" fontId="0" fillId="0" borderId="0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242697</xdr:colOff>
      <xdr:row>38</xdr:row>
      <xdr:rowOff>185420</xdr:rowOff>
    </xdr:from>
    <xdr:to>
      <xdr:col>3</xdr:col>
      <xdr:colOff>127</xdr:colOff>
      <xdr:row>38</xdr:row>
      <xdr:rowOff>185420</xdr:rowOff>
    </xdr:to>
    <xdr:cxnSp macro="_xll.PtreeEvent_ObjectClick">
      <xdr:nvCxnSpPr>
        <xdr:cNvPr id="75" name="PTObj_DBranchHLine_2_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3023997" y="6662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36</xdr:row>
      <xdr:rowOff>180340</xdr:rowOff>
    </xdr:from>
    <xdr:to>
      <xdr:col>2</xdr:col>
      <xdr:colOff>242697</xdr:colOff>
      <xdr:row>38</xdr:row>
      <xdr:rowOff>185420</xdr:rowOff>
    </xdr:to>
    <xdr:cxnSp macro="_xll.PtreeEvent_ObjectClick">
      <xdr:nvCxnSpPr>
        <xdr:cNvPr id="74" name="PTObj_DBranchDLine_2_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2871597" y="6276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34</xdr:row>
      <xdr:rowOff>185420</xdr:rowOff>
    </xdr:from>
    <xdr:to>
      <xdr:col>3</xdr:col>
      <xdr:colOff>127</xdr:colOff>
      <xdr:row>34</xdr:row>
      <xdr:rowOff>185420</xdr:rowOff>
    </xdr:to>
    <xdr:cxnSp macro="_xll.PtreeEvent_ObjectClick">
      <xdr:nvCxnSpPr>
        <xdr:cNvPr id="71" name="PTObj_DBranchHLine_2_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3023997" y="5900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34</xdr:row>
      <xdr:rowOff>185420</xdr:rowOff>
    </xdr:from>
    <xdr:to>
      <xdr:col>2</xdr:col>
      <xdr:colOff>242697</xdr:colOff>
      <xdr:row>36</xdr:row>
      <xdr:rowOff>180340</xdr:rowOff>
    </xdr:to>
    <xdr:cxnSp macro="_xll.PtreeEvent_ObjectClick">
      <xdr:nvCxnSpPr>
        <xdr:cNvPr id="70" name="PTObj_DBranchDLine_2_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 flipV="1">
          <a:off x="2871597" y="5900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36</xdr:row>
      <xdr:rowOff>185420</xdr:rowOff>
    </xdr:from>
    <xdr:to>
      <xdr:col>2</xdr:col>
      <xdr:colOff>127</xdr:colOff>
      <xdr:row>36</xdr:row>
      <xdr:rowOff>185420</xdr:rowOff>
    </xdr:to>
    <xdr:cxnSp macro="_xll.PtreeEvent_ObjectClick">
      <xdr:nvCxnSpPr>
        <xdr:cNvPr id="67" name="PTObj_DBranchHLine_2_5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1490472" y="628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32</xdr:row>
      <xdr:rowOff>180340</xdr:rowOff>
    </xdr:from>
    <xdr:to>
      <xdr:col>1</xdr:col>
      <xdr:colOff>242697</xdr:colOff>
      <xdr:row>36</xdr:row>
      <xdr:rowOff>185420</xdr:rowOff>
    </xdr:to>
    <xdr:cxnSp macro="_xll.PtreeEvent_ObjectClick">
      <xdr:nvCxnSpPr>
        <xdr:cNvPr id="66" name="PTObj_DBranchDLine_2_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CxnSpPr/>
      </xdr:nvCxnSpPr>
      <xdr:spPr>
        <a:xfrm>
          <a:off x="1338072" y="5514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30</xdr:row>
      <xdr:rowOff>185420</xdr:rowOff>
    </xdr:from>
    <xdr:to>
      <xdr:col>3</xdr:col>
      <xdr:colOff>127</xdr:colOff>
      <xdr:row>30</xdr:row>
      <xdr:rowOff>185420</xdr:rowOff>
    </xdr:to>
    <xdr:cxnSp macro="_xll.PtreeEvent_ObjectClick">
      <xdr:nvCxnSpPr>
        <xdr:cNvPr id="63" name="PTObj_DBranchHLine_2_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CxnSpPr/>
      </xdr:nvCxnSpPr>
      <xdr:spPr>
        <a:xfrm>
          <a:off x="3023997" y="5138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28</xdr:row>
      <xdr:rowOff>180340</xdr:rowOff>
    </xdr:from>
    <xdr:to>
      <xdr:col>2</xdr:col>
      <xdr:colOff>242697</xdr:colOff>
      <xdr:row>30</xdr:row>
      <xdr:rowOff>185420</xdr:rowOff>
    </xdr:to>
    <xdr:cxnSp macro="_xll.PtreeEvent_ObjectClick">
      <xdr:nvCxnSpPr>
        <xdr:cNvPr id="62" name="PTObj_DBranchDLine_2_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/>
      </xdr:nvCxnSpPr>
      <xdr:spPr>
        <a:xfrm>
          <a:off x="2871597" y="4752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26</xdr:row>
      <xdr:rowOff>185420</xdr:rowOff>
    </xdr:from>
    <xdr:to>
      <xdr:col>3</xdr:col>
      <xdr:colOff>127</xdr:colOff>
      <xdr:row>26</xdr:row>
      <xdr:rowOff>185420</xdr:rowOff>
    </xdr:to>
    <xdr:cxnSp macro="_xll.PtreeEvent_ObjectClick">
      <xdr:nvCxnSpPr>
        <xdr:cNvPr id="59" name="PTObj_DBranchHLine_2_3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>
          <a:off x="3023997" y="4376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26</xdr:row>
      <xdr:rowOff>185420</xdr:rowOff>
    </xdr:from>
    <xdr:to>
      <xdr:col>2</xdr:col>
      <xdr:colOff>242697</xdr:colOff>
      <xdr:row>28</xdr:row>
      <xdr:rowOff>180340</xdr:rowOff>
    </xdr:to>
    <xdr:cxnSp macro="_xll.PtreeEvent_ObjectClick">
      <xdr:nvCxnSpPr>
        <xdr:cNvPr id="58" name="PTObj_DBranchDLine_2_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/>
      </xdr:nvCxnSpPr>
      <xdr:spPr>
        <a:xfrm flipV="1">
          <a:off x="2871597" y="4376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28</xdr:row>
      <xdr:rowOff>185420</xdr:rowOff>
    </xdr:from>
    <xdr:to>
      <xdr:col>2</xdr:col>
      <xdr:colOff>127</xdr:colOff>
      <xdr:row>28</xdr:row>
      <xdr:rowOff>185420</xdr:rowOff>
    </xdr:to>
    <xdr:cxnSp macro="_xll.PtreeEvent_ObjectClick">
      <xdr:nvCxnSpPr>
        <xdr:cNvPr id="55" name="PTObj_DBranchHLine_2_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1490472" y="4757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28</xdr:row>
      <xdr:rowOff>185420</xdr:rowOff>
    </xdr:from>
    <xdr:to>
      <xdr:col>1</xdr:col>
      <xdr:colOff>242697</xdr:colOff>
      <xdr:row>32</xdr:row>
      <xdr:rowOff>180340</xdr:rowOff>
    </xdr:to>
    <xdr:cxnSp macro="_xll.PtreeEvent_ObjectClick">
      <xdr:nvCxnSpPr>
        <xdr:cNvPr id="54" name="PTObj_DBranchDLine_2_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 flipV="1">
          <a:off x="1338072" y="4757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32</xdr:row>
      <xdr:rowOff>185420</xdr:rowOff>
    </xdr:from>
    <xdr:to>
      <xdr:col>1</xdr:col>
      <xdr:colOff>127</xdr:colOff>
      <xdr:row>32</xdr:row>
      <xdr:rowOff>185420</xdr:rowOff>
    </xdr:to>
    <xdr:cxnSp macro="_xll.PtreeEvent_ObjectClick">
      <xdr:nvCxnSpPr>
        <xdr:cNvPr id="51" name="PTObj_DBranchHLine_2_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>
          <a:off x="177800" y="5519420"/>
          <a:ext cx="107010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16</xdr:row>
      <xdr:rowOff>185420</xdr:rowOff>
    </xdr:from>
    <xdr:to>
      <xdr:col>3</xdr:col>
      <xdr:colOff>127</xdr:colOff>
      <xdr:row>16</xdr:row>
      <xdr:rowOff>185420</xdr:rowOff>
    </xdr:to>
    <xdr:cxnSp macro="_xll.PtreeEvent_ObjectClick">
      <xdr:nvCxnSpPr>
        <xdr:cNvPr id="42" name="PTObj_DBranchHLine_1_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2890647" y="247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14</xdr:row>
      <xdr:rowOff>180340</xdr:rowOff>
    </xdr:from>
    <xdr:to>
      <xdr:col>2</xdr:col>
      <xdr:colOff>242697</xdr:colOff>
      <xdr:row>16</xdr:row>
      <xdr:rowOff>185420</xdr:rowOff>
    </xdr:to>
    <xdr:cxnSp macro="_xll.PtreeEvent_ObjectClick">
      <xdr:nvCxnSpPr>
        <xdr:cNvPr id="41" name="PTObj_DBranchDLine_1_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2738247" y="2085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12</xdr:row>
      <xdr:rowOff>185420</xdr:rowOff>
    </xdr:from>
    <xdr:to>
      <xdr:col>3</xdr:col>
      <xdr:colOff>127</xdr:colOff>
      <xdr:row>12</xdr:row>
      <xdr:rowOff>185420</xdr:rowOff>
    </xdr:to>
    <xdr:cxnSp macro="_xll.PtreeEvent_ObjectClick">
      <xdr:nvCxnSpPr>
        <xdr:cNvPr id="38" name="PTObj_DBranchHLine_1_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>
          <a:off x="2890647" y="170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12</xdr:row>
      <xdr:rowOff>185420</xdr:rowOff>
    </xdr:from>
    <xdr:to>
      <xdr:col>2</xdr:col>
      <xdr:colOff>242697</xdr:colOff>
      <xdr:row>14</xdr:row>
      <xdr:rowOff>180340</xdr:rowOff>
    </xdr:to>
    <xdr:cxnSp macro="_xll.PtreeEvent_ObjectClick">
      <xdr:nvCxnSpPr>
        <xdr:cNvPr id="37" name="PTObj_DBranchDLine_1_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 flipV="1">
          <a:off x="2738247" y="1709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14</xdr:row>
      <xdr:rowOff>185420</xdr:rowOff>
    </xdr:from>
    <xdr:to>
      <xdr:col>2</xdr:col>
      <xdr:colOff>127</xdr:colOff>
      <xdr:row>14</xdr:row>
      <xdr:rowOff>185420</xdr:rowOff>
    </xdr:to>
    <xdr:cxnSp macro="_xll.PtreeEvent_ObjectClick">
      <xdr:nvCxnSpPr>
        <xdr:cNvPr id="34" name="PTObj_DBranchHLine_1_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1357122" y="2090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10</xdr:row>
      <xdr:rowOff>180340</xdr:rowOff>
    </xdr:from>
    <xdr:to>
      <xdr:col>1</xdr:col>
      <xdr:colOff>242697</xdr:colOff>
      <xdr:row>14</xdr:row>
      <xdr:rowOff>185420</xdr:rowOff>
    </xdr:to>
    <xdr:cxnSp macro="_xll.PtreeEvent_ObjectClick">
      <xdr:nvCxnSpPr>
        <xdr:cNvPr id="33" name="PTObj_DBranchDLine_1_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1204722" y="1323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8</xdr:row>
      <xdr:rowOff>185420</xdr:rowOff>
    </xdr:from>
    <xdr:to>
      <xdr:col>3</xdr:col>
      <xdr:colOff>127</xdr:colOff>
      <xdr:row>8</xdr:row>
      <xdr:rowOff>185420</xdr:rowOff>
    </xdr:to>
    <xdr:cxnSp macro="_xll.PtreeEvent_ObjectClick">
      <xdr:nvCxnSpPr>
        <xdr:cNvPr id="26" name="PTObj_DBranchHLine_1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2890647" y="947420"/>
          <a:ext cx="11480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6</xdr:row>
      <xdr:rowOff>180340</xdr:rowOff>
    </xdr:from>
    <xdr:to>
      <xdr:col>2</xdr:col>
      <xdr:colOff>242697</xdr:colOff>
      <xdr:row>8</xdr:row>
      <xdr:rowOff>185420</xdr:rowOff>
    </xdr:to>
    <xdr:cxnSp macro="_xll.PtreeEvent_ObjectClick">
      <xdr:nvCxnSpPr>
        <xdr:cNvPr id="25" name="PTObj_DBranchDLine_1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2738247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4</xdr:row>
      <xdr:rowOff>185420</xdr:rowOff>
    </xdr:from>
    <xdr:to>
      <xdr:col>3</xdr:col>
      <xdr:colOff>127</xdr:colOff>
      <xdr:row>4</xdr:row>
      <xdr:rowOff>185420</xdr:rowOff>
    </xdr:to>
    <xdr:cxnSp macro="_xll.PtreeEvent_ObjectClick">
      <xdr:nvCxnSpPr>
        <xdr:cNvPr id="22" name="PTObj_DBranchHLine_1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2890647" y="185420"/>
          <a:ext cx="8718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4</xdr:row>
      <xdr:rowOff>185420</xdr:rowOff>
    </xdr:from>
    <xdr:to>
      <xdr:col>2</xdr:col>
      <xdr:colOff>242697</xdr:colOff>
      <xdr:row>6</xdr:row>
      <xdr:rowOff>180340</xdr:rowOff>
    </xdr:to>
    <xdr:cxnSp macro="_xll.PtreeEvent_ObjectClick">
      <xdr:nvCxnSpPr>
        <xdr:cNvPr id="21" name="PTObj_DBranchDLine_1_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flipV="1">
          <a:off x="2738247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6</xdr:row>
      <xdr:rowOff>185420</xdr:rowOff>
    </xdr:from>
    <xdr:to>
      <xdr:col>2</xdr:col>
      <xdr:colOff>127</xdr:colOff>
      <xdr:row>6</xdr:row>
      <xdr:rowOff>185420</xdr:rowOff>
    </xdr:to>
    <xdr:cxnSp macro="_xll.PtreeEvent_ObjectClick">
      <xdr:nvCxnSpPr>
        <xdr:cNvPr id="18" name="PTObj_DBranchHLine_1_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1357122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6</xdr:row>
      <xdr:rowOff>185420</xdr:rowOff>
    </xdr:from>
    <xdr:to>
      <xdr:col>1</xdr:col>
      <xdr:colOff>242697</xdr:colOff>
      <xdr:row>10</xdr:row>
      <xdr:rowOff>180340</xdr:rowOff>
    </xdr:to>
    <xdr:cxnSp macro="_xll.PtreeEvent_ObjectClick">
      <xdr:nvCxnSpPr>
        <xdr:cNvPr id="17" name="PTObj_DBranchDLine_1_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V="1">
          <a:off x="1204722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10</xdr:row>
      <xdr:rowOff>185420</xdr:rowOff>
    </xdr:from>
    <xdr:to>
      <xdr:col>1</xdr:col>
      <xdr:colOff>127</xdr:colOff>
      <xdr:row>10</xdr:row>
      <xdr:rowOff>185420</xdr:rowOff>
    </xdr:to>
    <xdr:cxnSp macro="_xll.PtreeEvent_ObjectClick">
      <xdr:nvCxnSpPr>
        <xdr:cNvPr id="6" name="PTObj_DBranchHLine_1_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77800" y="185420"/>
          <a:ext cx="93675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</xdr:colOff>
      <xdr:row>10</xdr:row>
      <xdr:rowOff>90170</xdr:rowOff>
    </xdr:from>
    <xdr:to>
      <xdr:col>1</xdr:col>
      <xdr:colOff>190627</xdr:colOff>
      <xdr:row>11</xdr:row>
      <xdr:rowOff>90170</xdr:rowOff>
    </xdr:to>
    <xdr:sp macro="_xll.PtreeEvent_ObjectClick" textlink="">
      <xdr:nvSpPr>
        <xdr:cNvPr id="5" name="PTObj_DNode_1_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4552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10</xdr:row>
      <xdr:rowOff>95107</xdr:rowOff>
    </xdr:from>
    <xdr:ext cx="436787" cy="180627"/>
    <xdr:sp macro="_xll.PtreeEvent_ObjectClick" textlink="">
      <xdr:nvSpPr>
        <xdr:cNvPr id="7" name="PTObj_DBranchName_1_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5900" y="1238107"/>
          <a:ext cx="43678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Prior CoS</a:t>
          </a:r>
        </a:p>
      </xdr:txBody>
    </xdr:sp>
    <xdr:clientData/>
  </xdr:oneCellAnchor>
  <xdr:twoCellAnchor editAs="oneCell">
    <xdr:from>
      <xdr:col>2</xdr:col>
      <xdr:colOff>127</xdr:colOff>
      <xdr:row>6</xdr:row>
      <xdr:rowOff>90170</xdr:rowOff>
    </xdr:from>
    <xdr:to>
      <xdr:col>2</xdr:col>
      <xdr:colOff>190627</xdr:colOff>
      <xdr:row>7</xdr:row>
      <xdr:rowOff>90170</xdr:rowOff>
    </xdr:to>
    <xdr:sp macro="_xll.PtreeEvent_ObjectClick" textlink="">
      <xdr:nvSpPr>
        <xdr:cNvPr id="16" name="PTObj_DNode_1_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648077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6</xdr:row>
      <xdr:rowOff>95107</xdr:rowOff>
    </xdr:from>
    <xdr:ext cx="118494" cy="180627"/>
    <xdr:sp macro="_xll.PtreeEvent_ObjectClick" textlink="">
      <xdr:nvSpPr>
        <xdr:cNvPr id="19" name="PTObj_DBranchName_1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95222" y="95107"/>
          <a:ext cx="11849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</a:t>
          </a:r>
        </a:p>
      </xdr:txBody>
    </xdr:sp>
    <xdr:clientData/>
  </xdr:oneCellAnchor>
  <xdr:twoCellAnchor editAs="oneCell">
    <xdr:from>
      <xdr:col>3</xdr:col>
      <xdr:colOff>127</xdr:colOff>
      <xdr:row>4</xdr:row>
      <xdr:rowOff>90170</xdr:rowOff>
    </xdr:from>
    <xdr:to>
      <xdr:col>3</xdr:col>
      <xdr:colOff>190627</xdr:colOff>
      <xdr:row>5</xdr:row>
      <xdr:rowOff>90170</xdr:rowOff>
    </xdr:to>
    <xdr:sp macro="_xll.PtreeEvent_ObjectClick" textlink="">
      <xdr:nvSpPr>
        <xdr:cNvPr id="20" name="PTObj_DNode_1_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 rot="-5400000">
          <a:off x="3762502" y="9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4</xdr:row>
      <xdr:rowOff>95107</xdr:rowOff>
    </xdr:from>
    <xdr:ext cx="196977" cy="180627"/>
    <xdr:sp macro="_xll.PtreeEvent_ObjectClick" textlink="">
      <xdr:nvSpPr>
        <xdr:cNvPr id="23" name="PTObj_DBranchName_1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928747" y="95107"/>
          <a:ext cx="19697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"A"</a:t>
          </a:r>
        </a:p>
      </xdr:txBody>
    </xdr:sp>
    <xdr:clientData/>
  </xdr:oneCellAnchor>
  <xdr:twoCellAnchor editAs="oneCell">
    <xdr:from>
      <xdr:col>3</xdr:col>
      <xdr:colOff>127</xdr:colOff>
      <xdr:row>8</xdr:row>
      <xdr:rowOff>90170</xdr:rowOff>
    </xdr:from>
    <xdr:to>
      <xdr:col>3</xdr:col>
      <xdr:colOff>190627</xdr:colOff>
      <xdr:row>9</xdr:row>
      <xdr:rowOff>90170</xdr:rowOff>
    </xdr:to>
    <xdr:sp macro="_xll.PtreeEvent_ObjectClick" textlink="">
      <xdr:nvSpPr>
        <xdr:cNvPr id="24" name="PTObj_DNode_1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 rot="-5400000">
          <a:off x="4038727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8</xdr:row>
      <xdr:rowOff>95107</xdr:rowOff>
    </xdr:from>
    <xdr:ext cx="362600" cy="180627"/>
    <xdr:sp macro="_xll.PtreeEvent_ObjectClick" textlink="">
      <xdr:nvSpPr>
        <xdr:cNvPr id="27" name="PTObj_DBranchName_1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928747" y="857107"/>
          <a:ext cx="36260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A"</a:t>
          </a:r>
        </a:p>
      </xdr:txBody>
    </xdr:sp>
    <xdr:clientData/>
  </xdr:oneCellAnchor>
  <xdr:twoCellAnchor editAs="oneCell">
    <xdr:from>
      <xdr:col>2</xdr:col>
      <xdr:colOff>127</xdr:colOff>
      <xdr:row>14</xdr:row>
      <xdr:rowOff>90170</xdr:rowOff>
    </xdr:from>
    <xdr:to>
      <xdr:col>2</xdr:col>
      <xdr:colOff>190627</xdr:colOff>
      <xdr:row>15</xdr:row>
      <xdr:rowOff>90170</xdr:rowOff>
    </xdr:to>
    <xdr:sp macro="_xll.PtreeEvent_ObjectClick" textlink="">
      <xdr:nvSpPr>
        <xdr:cNvPr id="32" name="PTObj_DNode_1_3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648077" y="1995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14</xdr:row>
      <xdr:rowOff>95107</xdr:rowOff>
    </xdr:from>
    <xdr:ext cx="284117" cy="180627"/>
    <xdr:sp macro="_xll.PtreeEvent_ObjectClick" textlink="">
      <xdr:nvSpPr>
        <xdr:cNvPr id="35" name="PTObj_DBranchName_1_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395222" y="2000107"/>
          <a:ext cx="28411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D</a:t>
          </a:r>
        </a:p>
      </xdr:txBody>
    </xdr:sp>
    <xdr:clientData/>
  </xdr:oneCellAnchor>
  <xdr:twoCellAnchor editAs="oneCell">
    <xdr:from>
      <xdr:col>3</xdr:col>
      <xdr:colOff>127</xdr:colOff>
      <xdr:row>12</xdr:row>
      <xdr:rowOff>90170</xdr:rowOff>
    </xdr:from>
    <xdr:to>
      <xdr:col>3</xdr:col>
      <xdr:colOff>190627</xdr:colOff>
      <xdr:row>13</xdr:row>
      <xdr:rowOff>90170</xdr:rowOff>
    </xdr:to>
    <xdr:sp macro="_xll.PtreeEvent_ObjectClick" textlink="">
      <xdr:nvSpPr>
        <xdr:cNvPr id="36" name="PTObj_DNode_1_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 rot="-5400000">
          <a:off x="4181602" y="161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12</xdr:row>
      <xdr:rowOff>95107</xdr:rowOff>
    </xdr:from>
    <xdr:ext cx="196977" cy="180627"/>
    <xdr:sp macro="_xll.PtreeEvent_ObjectClick" textlink="">
      <xdr:nvSpPr>
        <xdr:cNvPr id="39" name="PTObj_DBranchName_1_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928747" y="1619107"/>
          <a:ext cx="19697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"A"</a:t>
          </a:r>
        </a:p>
      </xdr:txBody>
    </xdr:sp>
    <xdr:clientData/>
  </xdr:oneCellAnchor>
  <xdr:twoCellAnchor editAs="oneCell">
    <xdr:from>
      <xdr:col>3</xdr:col>
      <xdr:colOff>127</xdr:colOff>
      <xdr:row>16</xdr:row>
      <xdr:rowOff>90170</xdr:rowOff>
    </xdr:from>
    <xdr:to>
      <xdr:col>3</xdr:col>
      <xdr:colOff>190627</xdr:colOff>
      <xdr:row>17</xdr:row>
      <xdr:rowOff>90170</xdr:rowOff>
    </xdr:to>
    <xdr:sp macro="_xll.PtreeEvent_ObjectClick" textlink="">
      <xdr:nvSpPr>
        <xdr:cNvPr id="40" name="PTObj_DNode_1_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 rot="-5400000">
          <a:off x="4181602" y="237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16</xdr:row>
      <xdr:rowOff>95107</xdr:rowOff>
    </xdr:from>
    <xdr:ext cx="362600" cy="180627"/>
    <xdr:sp macro="_xll.PtreeEvent_ObjectClick" textlink="">
      <xdr:nvSpPr>
        <xdr:cNvPr id="43" name="PTObj_DBranchName_1_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928747" y="2381107"/>
          <a:ext cx="36260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A"</a:t>
          </a:r>
        </a:p>
      </xdr:txBody>
    </xdr:sp>
    <xdr:clientData/>
  </xdr:oneCellAnchor>
  <xdr:twoCellAnchor editAs="oneCell">
    <xdr:from>
      <xdr:col>1</xdr:col>
      <xdr:colOff>127</xdr:colOff>
      <xdr:row>32</xdr:row>
      <xdr:rowOff>90170</xdr:rowOff>
    </xdr:from>
    <xdr:to>
      <xdr:col>1</xdr:col>
      <xdr:colOff>190627</xdr:colOff>
      <xdr:row>33</xdr:row>
      <xdr:rowOff>90170</xdr:rowOff>
    </xdr:to>
    <xdr:sp macro="_xll.PtreeEvent_ObjectClick" textlink="">
      <xdr:nvSpPr>
        <xdr:cNvPr id="50" name="PTObj_DNode_2_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247902" y="5424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32</xdr:row>
      <xdr:rowOff>95107</xdr:rowOff>
    </xdr:from>
    <xdr:ext cx="603114" cy="180627"/>
    <xdr:sp macro="_xll.PtreeEvent_ObjectClick" textlink="">
      <xdr:nvSpPr>
        <xdr:cNvPr id="52" name="PTObj_DBranchName_2_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15900" y="5429107"/>
          <a:ext cx="60311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Inverted tree</a:t>
          </a:r>
        </a:p>
      </xdr:txBody>
    </xdr:sp>
    <xdr:clientData/>
  </xdr:oneCellAnchor>
  <xdr:twoCellAnchor editAs="oneCell">
    <xdr:from>
      <xdr:col>2</xdr:col>
      <xdr:colOff>127</xdr:colOff>
      <xdr:row>28</xdr:row>
      <xdr:rowOff>90170</xdr:rowOff>
    </xdr:from>
    <xdr:to>
      <xdr:col>2</xdr:col>
      <xdr:colOff>190627</xdr:colOff>
      <xdr:row>29</xdr:row>
      <xdr:rowOff>90170</xdr:rowOff>
    </xdr:to>
    <xdr:sp macro="_xll.PtreeEvent_ObjectClick" textlink="">
      <xdr:nvSpPr>
        <xdr:cNvPr id="53" name="PTObj_DNode_2_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2781427" y="4662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28</xdr:row>
      <xdr:rowOff>95107</xdr:rowOff>
    </xdr:from>
    <xdr:ext cx="196977" cy="180627"/>
    <xdr:sp macro="_xll.PtreeEvent_ObjectClick" textlink="">
      <xdr:nvSpPr>
        <xdr:cNvPr id="56" name="PTObj_DBranchName_2_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528572" y="4667107"/>
          <a:ext cx="19697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"A"</a:t>
          </a:r>
        </a:p>
      </xdr:txBody>
    </xdr:sp>
    <xdr:clientData/>
  </xdr:oneCellAnchor>
  <xdr:twoCellAnchor editAs="oneCell">
    <xdr:from>
      <xdr:col>3</xdr:col>
      <xdr:colOff>127</xdr:colOff>
      <xdr:row>26</xdr:row>
      <xdr:rowOff>90170</xdr:rowOff>
    </xdr:from>
    <xdr:to>
      <xdr:col>3</xdr:col>
      <xdr:colOff>190627</xdr:colOff>
      <xdr:row>27</xdr:row>
      <xdr:rowOff>90170</xdr:rowOff>
    </xdr:to>
    <xdr:sp macro="_xll.PtreeEvent_ObjectClick" textlink="">
      <xdr:nvSpPr>
        <xdr:cNvPr id="57" name="PTObj_DNode_2_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 rot="-5400000">
          <a:off x="4314952" y="4281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26</xdr:row>
      <xdr:rowOff>95107</xdr:rowOff>
    </xdr:from>
    <xdr:ext cx="118494" cy="180627"/>
    <xdr:sp macro="_xll.PtreeEvent_ObjectClick" textlink="">
      <xdr:nvSpPr>
        <xdr:cNvPr id="60" name="PTObj_DBranchName_2_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062097" y="4286107"/>
          <a:ext cx="118494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</a:t>
          </a:r>
        </a:p>
      </xdr:txBody>
    </xdr:sp>
    <xdr:clientData/>
  </xdr:oneCellAnchor>
  <xdr:twoCellAnchor editAs="oneCell">
    <xdr:from>
      <xdr:col>3</xdr:col>
      <xdr:colOff>127</xdr:colOff>
      <xdr:row>30</xdr:row>
      <xdr:rowOff>90170</xdr:rowOff>
    </xdr:from>
    <xdr:to>
      <xdr:col>3</xdr:col>
      <xdr:colOff>190627</xdr:colOff>
      <xdr:row>31</xdr:row>
      <xdr:rowOff>90170</xdr:rowOff>
    </xdr:to>
    <xdr:sp macro="_xll.PtreeEvent_ObjectClick" textlink="">
      <xdr:nvSpPr>
        <xdr:cNvPr id="61" name="PTObj_DNode_2_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 rot="-5400000">
          <a:off x="4314952" y="5043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30</xdr:row>
      <xdr:rowOff>95107</xdr:rowOff>
    </xdr:from>
    <xdr:ext cx="284116" cy="180627"/>
    <xdr:sp macro="_xll.PtreeEvent_ObjectClick" textlink="">
      <xdr:nvSpPr>
        <xdr:cNvPr id="64" name="PTObj_DBranchName_2_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062097" y="5048107"/>
          <a:ext cx="284116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D</a:t>
          </a:r>
        </a:p>
      </xdr:txBody>
    </xdr:sp>
    <xdr:clientData/>
  </xdr:oneCellAnchor>
  <xdr:twoCellAnchor editAs="oneCell">
    <xdr:from>
      <xdr:col>2</xdr:col>
      <xdr:colOff>127</xdr:colOff>
      <xdr:row>36</xdr:row>
      <xdr:rowOff>90170</xdr:rowOff>
    </xdr:from>
    <xdr:to>
      <xdr:col>2</xdr:col>
      <xdr:colOff>190627</xdr:colOff>
      <xdr:row>37</xdr:row>
      <xdr:rowOff>90170</xdr:rowOff>
    </xdr:to>
    <xdr:sp macro="_xll.PtreeEvent_ObjectClick" textlink="">
      <xdr:nvSpPr>
        <xdr:cNvPr id="65" name="PTObj_DNode_2_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2781427" y="6186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36</xdr:row>
      <xdr:rowOff>95107</xdr:rowOff>
    </xdr:from>
    <xdr:ext cx="362600" cy="180627"/>
    <xdr:sp macro="_xll.PtreeEvent_ObjectClick" textlink="">
      <xdr:nvSpPr>
        <xdr:cNvPr id="68" name="PTObj_DBranchName_2_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528572" y="6191107"/>
          <a:ext cx="36260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A"</a:t>
          </a:r>
        </a:p>
      </xdr:txBody>
    </xdr:sp>
    <xdr:clientData/>
  </xdr:oneCellAnchor>
  <xdr:twoCellAnchor editAs="oneCell">
    <xdr:from>
      <xdr:col>3</xdr:col>
      <xdr:colOff>127</xdr:colOff>
      <xdr:row>34</xdr:row>
      <xdr:rowOff>90170</xdr:rowOff>
    </xdr:from>
    <xdr:to>
      <xdr:col>3</xdr:col>
      <xdr:colOff>190627</xdr:colOff>
      <xdr:row>35</xdr:row>
      <xdr:rowOff>90170</xdr:rowOff>
    </xdr:to>
    <xdr:sp macro="_xll.PtreeEvent_ObjectClick" textlink="">
      <xdr:nvSpPr>
        <xdr:cNvPr id="69" name="PTObj_DNode_2_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 rot="-5400000">
          <a:off x="4314952" y="5805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34</xdr:row>
      <xdr:rowOff>95107</xdr:rowOff>
    </xdr:from>
    <xdr:ext cx="118494" cy="180627"/>
    <xdr:sp macro="_xll.PtreeEvent_ObjectClick" textlink="">
      <xdr:nvSpPr>
        <xdr:cNvPr id="72" name="PTObj_DBranchName_2_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062097" y="5810107"/>
          <a:ext cx="118494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</a:t>
          </a:r>
        </a:p>
      </xdr:txBody>
    </xdr:sp>
    <xdr:clientData/>
  </xdr:oneCellAnchor>
  <xdr:twoCellAnchor editAs="oneCell">
    <xdr:from>
      <xdr:col>3</xdr:col>
      <xdr:colOff>127</xdr:colOff>
      <xdr:row>38</xdr:row>
      <xdr:rowOff>90170</xdr:rowOff>
    </xdr:from>
    <xdr:to>
      <xdr:col>3</xdr:col>
      <xdr:colOff>190627</xdr:colOff>
      <xdr:row>39</xdr:row>
      <xdr:rowOff>90170</xdr:rowOff>
    </xdr:to>
    <xdr:sp macro="_xll.PtreeEvent_ObjectClick" textlink="">
      <xdr:nvSpPr>
        <xdr:cNvPr id="73" name="PTObj_DNode_2_7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 rot="-5400000">
          <a:off x="4314952" y="6567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38</xdr:row>
      <xdr:rowOff>95107</xdr:rowOff>
    </xdr:from>
    <xdr:ext cx="284116" cy="180627"/>
    <xdr:sp macro="_xll.PtreeEvent_ObjectClick" textlink="">
      <xdr:nvSpPr>
        <xdr:cNvPr id="76" name="PTObj_DBranchName_2_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062097" y="6572107"/>
          <a:ext cx="284116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D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242697</xdr:colOff>
      <xdr:row>38</xdr:row>
      <xdr:rowOff>185420</xdr:rowOff>
    </xdr:from>
    <xdr:to>
      <xdr:col>3</xdr:col>
      <xdr:colOff>127</xdr:colOff>
      <xdr:row>38</xdr:row>
      <xdr:rowOff>185420</xdr:rowOff>
    </xdr:to>
    <xdr:cxnSp macro="_xll.PtreeEvent_ObjectClick">
      <xdr:nvCxnSpPr>
        <xdr:cNvPr id="66" name="PTObj_DBranchHLine_8_7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CxnSpPr/>
      </xdr:nvCxnSpPr>
      <xdr:spPr>
        <a:xfrm>
          <a:off x="3166872" y="64719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36</xdr:row>
      <xdr:rowOff>180340</xdr:rowOff>
    </xdr:from>
    <xdr:to>
      <xdr:col>2</xdr:col>
      <xdr:colOff>242697</xdr:colOff>
      <xdr:row>38</xdr:row>
      <xdr:rowOff>185420</xdr:rowOff>
    </xdr:to>
    <xdr:cxnSp macro="_xll.PtreeEvent_ObjectClick">
      <xdr:nvCxnSpPr>
        <xdr:cNvPr id="65" name="PTObj_DBranchDLine_8_7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CxnSpPr/>
      </xdr:nvCxnSpPr>
      <xdr:spPr>
        <a:xfrm>
          <a:off x="3014472" y="60858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34</xdr:row>
      <xdr:rowOff>185420</xdr:rowOff>
    </xdr:from>
    <xdr:to>
      <xdr:col>3</xdr:col>
      <xdr:colOff>127</xdr:colOff>
      <xdr:row>34</xdr:row>
      <xdr:rowOff>185420</xdr:rowOff>
    </xdr:to>
    <xdr:cxnSp macro="_xll.PtreeEvent_ObjectClick">
      <xdr:nvCxnSpPr>
        <xdr:cNvPr id="62" name="PTObj_DBranchHLine_8_6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CxnSpPr/>
      </xdr:nvCxnSpPr>
      <xdr:spPr>
        <a:xfrm>
          <a:off x="3166872" y="57099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34</xdr:row>
      <xdr:rowOff>185420</xdr:rowOff>
    </xdr:from>
    <xdr:to>
      <xdr:col>2</xdr:col>
      <xdr:colOff>242697</xdr:colOff>
      <xdr:row>36</xdr:row>
      <xdr:rowOff>180340</xdr:rowOff>
    </xdr:to>
    <xdr:cxnSp macro="_xll.PtreeEvent_ObjectClick">
      <xdr:nvCxnSpPr>
        <xdr:cNvPr id="61" name="PTObj_DBranchDLine_8_6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CxnSpPr/>
      </xdr:nvCxnSpPr>
      <xdr:spPr>
        <a:xfrm flipV="1">
          <a:off x="3014472" y="57099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36</xdr:row>
      <xdr:rowOff>185420</xdr:rowOff>
    </xdr:from>
    <xdr:to>
      <xdr:col>2</xdr:col>
      <xdr:colOff>127</xdr:colOff>
      <xdr:row>36</xdr:row>
      <xdr:rowOff>185420</xdr:rowOff>
    </xdr:to>
    <xdr:cxnSp macro="_xll.PtreeEvent_ObjectClick">
      <xdr:nvCxnSpPr>
        <xdr:cNvPr id="58" name="PTObj_DBranchHLine_8_5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CxnSpPr/>
      </xdr:nvCxnSpPr>
      <xdr:spPr>
        <a:xfrm>
          <a:off x="1633347" y="60909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32</xdr:row>
      <xdr:rowOff>180340</xdr:rowOff>
    </xdr:from>
    <xdr:to>
      <xdr:col>1</xdr:col>
      <xdr:colOff>242697</xdr:colOff>
      <xdr:row>36</xdr:row>
      <xdr:rowOff>185420</xdr:rowOff>
    </xdr:to>
    <xdr:cxnSp macro="_xll.PtreeEvent_ObjectClick">
      <xdr:nvCxnSpPr>
        <xdr:cNvPr id="57" name="PTObj_DBranchDLine_8_5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CxnSpPr/>
      </xdr:nvCxnSpPr>
      <xdr:spPr>
        <a:xfrm>
          <a:off x="1480947" y="53238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30</xdr:row>
      <xdr:rowOff>185420</xdr:rowOff>
    </xdr:from>
    <xdr:to>
      <xdr:col>3</xdr:col>
      <xdr:colOff>127</xdr:colOff>
      <xdr:row>30</xdr:row>
      <xdr:rowOff>185420</xdr:rowOff>
    </xdr:to>
    <xdr:cxnSp macro="_xll.PtreeEvent_ObjectClick">
      <xdr:nvCxnSpPr>
        <xdr:cNvPr id="54" name="PTObj_DBranchHLine_8_4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CxnSpPr/>
      </xdr:nvCxnSpPr>
      <xdr:spPr>
        <a:xfrm>
          <a:off x="3166872" y="49479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28</xdr:row>
      <xdr:rowOff>180340</xdr:rowOff>
    </xdr:from>
    <xdr:to>
      <xdr:col>2</xdr:col>
      <xdr:colOff>242697</xdr:colOff>
      <xdr:row>30</xdr:row>
      <xdr:rowOff>185420</xdr:rowOff>
    </xdr:to>
    <xdr:cxnSp macro="_xll.PtreeEvent_ObjectClick">
      <xdr:nvCxnSpPr>
        <xdr:cNvPr id="53" name="PTObj_DBranchDLine_8_4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CxnSpPr/>
      </xdr:nvCxnSpPr>
      <xdr:spPr>
        <a:xfrm>
          <a:off x="3014472" y="45618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26</xdr:row>
      <xdr:rowOff>185420</xdr:rowOff>
    </xdr:from>
    <xdr:to>
      <xdr:col>3</xdr:col>
      <xdr:colOff>127</xdr:colOff>
      <xdr:row>26</xdr:row>
      <xdr:rowOff>185420</xdr:rowOff>
    </xdr:to>
    <xdr:cxnSp macro="_xll.PtreeEvent_ObjectClick">
      <xdr:nvCxnSpPr>
        <xdr:cNvPr id="50" name="PTObj_DBranchHLine_8_3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CxnSpPr/>
      </xdr:nvCxnSpPr>
      <xdr:spPr>
        <a:xfrm>
          <a:off x="3166872" y="41859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26</xdr:row>
      <xdr:rowOff>185420</xdr:rowOff>
    </xdr:from>
    <xdr:to>
      <xdr:col>2</xdr:col>
      <xdr:colOff>242697</xdr:colOff>
      <xdr:row>28</xdr:row>
      <xdr:rowOff>180340</xdr:rowOff>
    </xdr:to>
    <xdr:cxnSp macro="_xll.PtreeEvent_ObjectClick">
      <xdr:nvCxnSpPr>
        <xdr:cNvPr id="49" name="PTObj_DBranchDLine_8_3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/>
      </xdr:nvCxnSpPr>
      <xdr:spPr>
        <a:xfrm flipV="1">
          <a:off x="3014472" y="41859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28</xdr:row>
      <xdr:rowOff>185420</xdr:rowOff>
    </xdr:from>
    <xdr:to>
      <xdr:col>2</xdr:col>
      <xdr:colOff>127</xdr:colOff>
      <xdr:row>28</xdr:row>
      <xdr:rowOff>185420</xdr:rowOff>
    </xdr:to>
    <xdr:cxnSp macro="_xll.PtreeEvent_ObjectClick">
      <xdr:nvCxnSpPr>
        <xdr:cNvPr id="46" name="PTObj_DBranchHLine_8_2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CxnSpPr/>
      </xdr:nvCxnSpPr>
      <xdr:spPr>
        <a:xfrm>
          <a:off x="1633347" y="45669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28</xdr:row>
      <xdr:rowOff>185420</xdr:rowOff>
    </xdr:from>
    <xdr:to>
      <xdr:col>1</xdr:col>
      <xdr:colOff>242697</xdr:colOff>
      <xdr:row>32</xdr:row>
      <xdr:rowOff>180340</xdr:rowOff>
    </xdr:to>
    <xdr:cxnSp macro="_xll.PtreeEvent_ObjectClick">
      <xdr:nvCxnSpPr>
        <xdr:cNvPr id="45" name="PTObj_DBranchDLine_8_2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CxnSpPr/>
      </xdr:nvCxnSpPr>
      <xdr:spPr>
        <a:xfrm flipV="1">
          <a:off x="1480947" y="45669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32</xdr:row>
      <xdr:rowOff>185420</xdr:rowOff>
    </xdr:from>
    <xdr:to>
      <xdr:col>1</xdr:col>
      <xdr:colOff>127</xdr:colOff>
      <xdr:row>32</xdr:row>
      <xdr:rowOff>185420</xdr:rowOff>
    </xdr:to>
    <xdr:cxnSp macro="_xll.PtreeEvent_ObjectClick">
      <xdr:nvCxnSpPr>
        <xdr:cNvPr id="42" name="PTObj_DBranchHLine_8_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CxnSpPr/>
      </xdr:nvCxnSpPr>
      <xdr:spPr>
        <a:xfrm>
          <a:off x="177800" y="5328920"/>
          <a:ext cx="1212977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16</xdr:row>
      <xdr:rowOff>185420</xdr:rowOff>
    </xdr:from>
    <xdr:to>
      <xdr:col>3</xdr:col>
      <xdr:colOff>127</xdr:colOff>
      <xdr:row>16</xdr:row>
      <xdr:rowOff>185420</xdr:rowOff>
    </xdr:to>
    <xdr:cxnSp macro="_xll.PtreeEvent_ObjectClick">
      <xdr:nvCxnSpPr>
        <xdr:cNvPr id="33" name="PTObj_DBranchHLine_7_7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CxnSpPr/>
      </xdr:nvCxnSpPr>
      <xdr:spPr>
        <a:xfrm>
          <a:off x="3023997" y="247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14</xdr:row>
      <xdr:rowOff>180340</xdr:rowOff>
    </xdr:from>
    <xdr:to>
      <xdr:col>2</xdr:col>
      <xdr:colOff>242697</xdr:colOff>
      <xdr:row>16</xdr:row>
      <xdr:rowOff>185420</xdr:rowOff>
    </xdr:to>
    <xdr:cxnSp macro="_xll.PtreeEvent_ObjectClick">
      <xdr:nvCxnSpPr>
        <xdr:cNvPr id="32" name="PTObj_DBranchDLine_7_7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CxnSpPr/>
      </xdr:nvCxnSpPr>
      <xdr:spPr>
        <a:xfrm>
          <a:off x="2871597" y="2085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12</xdr:row>
      <xdr:rowOff>185420</xdr:rowOff>
    </xdr:from>
    <xdr:to>
      <xdr:col>3</xdr:col>
      <xdr:colOff>127</xdr:colOff>
      <xdr:row>12</xdr:row>
      <xdr:rowOff>185420</xdr:rowOff>
    </xdr:to>
    <xdr:cxnSp macro="_xll.PtreeEvent_ObjectClick">
      <xdr:nvCxnSpPr>
        <xdr:cNvPr id="29" name="PTObj_DBranchHLine_7_6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/>
      </xdr:nvCxnSpPr>
      <xdr:spPr>
        <a:xfrm>
          <a:off x="3023997" y="170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12</xdr:row>
      <xdr:rowOff>185420</xdr:rowOff>
    </xdr:from>
    <xdr:to>
      <xdr:col>2</xdr:col>
      <xdr:colOff>242697</xdr:colOff>
      <xdr:row>14</xdr:row>
      <xdr:rowOff>180340</xdr:rowOff>
    </xdr:to>
    <xdr:cxnSp macro="_xll.PtreeEvent_ObjectClick">
      <xdr:nvCxnSpPr>
        <xdr:cNvPr id="28" name="PTObj_DBranchDLine_7_6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CxnSpPr/>
      </xdr:nvCxnSpPr>
      <xdr:spPr>
        <a:xfrm flipV="1">
          <a:off x="2871597" y="1709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14</xdr:row>
      <xdr:rowOff>185420</xdr:rowOff>
    </xdr:from>
    <xdr:to>
      <xdr:col>2</xdr:col>
      <xdr:colOff>127</xdr:colOff>
      <xdr:row>14</xdr:row>
      <xdr:rowOff>185420</xdr:rowOff>
    </xdr:to>
    <xdr:cxnSp macro="_xll.PtreeEvent_ObjectClick">
      <xdr:nvCxnSpPr>
        <xdr:cNvPr id="25" name="PTObj_DBranchHLine_7_5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CxnSpPr/>
      </xdr:nvCxnSpPr>
      <xdr:spPr>
        <a:xfrm>
          <a:off x="1490472" y="2090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10</xdr:row>
      <xdr:rowOff>180340</xdr:rowOff>
    </xdr:from>
    <xdr:to>
      <xdr:col>1</xdr:col>
      <xdr:colOff>242697</xdr:colOff>
      <xdr:row>14</xdr:row>
      <xdr:rowOff>185420</xdr:rowOff>
    </xdr:to>
    <xdr:cxnSp macro="_xll.PtreeEvent_ObjectClick">
      <xdr:nvCxnSpPr>
        <xdr:cNvPr id="24" name="PTObj_DBranchDLine_7_5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CxnSpPr/>
      </xdr:nvCxnSpPr>
      <xdr:spPr>
        <a:xfrm>
          <a:off x="1338072" y="1323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8</xdr:row>
      <xdr:rowOff>185420</xdr:rowOff>
    </xdr:from>
    <xdr:to>
      <xdr:col>3</xdr:col>
      <xdr:colOff>127</xdr:colOff>
      <xdr:row>8</xdr:row>
      <xdr:rowOff>185420</xdr:rowOff>
    </xdr:to>
    <xdr:cxnSp macro="_xll.PtreeEvent_ObjectClick">
      <xdr:nvCxnSpPr>
        <xdr:cNvPr id="21" name="PTObj_DBranchHLine_7_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CxnSpPr/>
      </xdr:nvCxnSpPr>
      <xdr:spPr>
        <a:xfrm>
          <a:off x="3023997" y="947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6</xdr:row>
      <xdr:rowOff>180340</xdr:rowOff>
    </xdr:from>
    <xdr:to>
      <xdr:col>2</xdr:col>
      <xdr:colOff>242697</xdr:colOff>
      <xdr:row>8</xdr:row>
      <xdr:rowOff>185420</xdr:rowOff>
    </xdr:to>
    <xdr:cxnSp macro="_xll.PtreeEvent_ObjectClick">
      <xdr:nvCxnSpPr>
        <xdr:cNvPr id="20" name="PTObj_DBranchDLine_7_4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CxnSpPr/>
      </xdr:nvCxnSpPr>
      <xdr:spPr>
        <a:xfrm>
          <a:off x="2871597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4</xdr:row>
      <xdr:rowOff>185420</xdr:rowOff>
    </xdr:from>
    <xdr:to>
      <xdr:col>3</xdr:col>
      <xdr:colOff>127</xdr:colOff>
      <xdr:row>4</xdr:row>
      <xdr:rowOff>185420</xdr:rowOff>
    </xdr:to>
    <xdr:cxnSp macro="_xll.PtreeEvent_ObjectClick">
      <xdr:nvCxnSpPr>
        <xdr:cNvPr id="17" name="PTObj_DBranchHLine_7_3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CxnSpPr/>
      </xdr:nvCxnSpPr>
      <xdr:spPr>
        <a:xfrm>
          <a:off x="3023997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4</xdr:row>
      <xdr:rowOff>185420</xdr:rowOff>
    </xdr:from>
    <xdr:to>
      <xdr:col>2</xdr:col>
      <xdr:colOff>242697</xdr:colOff>
      <xdr:row>6</xdr:row>
      <xdr:rowOff>180340</xdr:rowOff>
    </xdr:to>
    <xdr:cxnSp macro="_xll.PtreeEvent_ObjectClick">
      <xdr:nvCxnSpPr>
        <xdr:cNvPr id="16" name="PTObj_DBranchDLine_7_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CxnSpPr/>
      </xdr:nvCxnSpPr>
      <xdr:spPr>
        <a:xfrm flipV="1">
          <a:off x="2871597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6</xdr:row>
      <xdr:rowOff>185420</xdr:rowOff>
    </xdr:from>
    <xdr:to>
      <xdr:col>2</xdr:col>
      <xdr:colOff>127</xdr:colOff>
      <xdr:row>6</xdr:row>
      <xdr:rowOff>185420</xdr:rowOff>
    </xdr:to>
    <xdr:cxnSp macro="_xll.PtreeEvent_ObjectClick">
      <xdr:nvCxnSpPr>
        <xdr:cNvPr id="13" name="PTObj_DBranchHLine_7_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CxnSpPr/>
      </xdr:nvCxnSpPr>
      <xdr:spPr>
        <a:xfrm>
          <a:off x="1490472" y="566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6</xdr:row>
      <xdr:rowOff>185420</xdr:rowOff>
    </xdr:from>
    <xdr:to>
      <xdr:col>1</xdr:col>
      <xdr:colOff>242697</xdr:colOff>
      <xdr:row>10</xdr:row>
      <xdr:rowOff>180340</xdr:rowOff>
    </xdr:to>
    <xdr:cxnSp macro="_xll.PtreeEvent_ObjectClick">
      <xdr:nvCxnSpPr>
        <xdr:cNvPr id="12" name="PTObj_DBranchDLine_7_2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/>
      </xdr:nvCxnSpPr>
      <xdr:spPr>
        <a:xfrm flipV="1">
          <a:off x="1338072" y="566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10</xdr:row>
      <xdr:rowOff>185420</xdr:rowOff>
    </xdr:from>
    <xdr:to>
      <xdr:col>1</xdr:col>
      <xdr:colOff>127</xdr:colOff>
      <xdr:row>10</xdr:row>
      <xdr:rowOff>185420</xdr:rowOff>
    </xdr:to>
    <xdr:cxnSp macro="_xll.PtreeEvent_ObjectClick">
      <xdr:nvCxnSpPr>
        <xdr:cNvPr id="9" name="PTObj_DBranchHLine_7_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/>
      </xdr:nvCxnSpPr>
      <xdr:spPr>
        <a:xfrm>
          <a:off x="177800" y="1328420"/>
          <a:ext cx="107010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</xdr:colOff>
      <xdr:row>10</xdr:row>
      <xdr:rowOff>90170</xdr:rowOff>
    </xdr:from>
    <xdr:to>
      <xdr:col>1</xdr:col>
      <xdr:colOff>190627</xdr:colOff>
      <xdr:row>11</xdr:row>
      <xdr:rowOff>90170</xdr:rowOff>
    </xdr:to>
    <xdr:sp macro="_xll.PtreeEvent_ObjectClick" textlink="">
      <xdr:nvSpPr>
        <xdr:cNvPr id="8" name="PTObj_DNode_7_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1247902" y="1233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10</xdr:row>
      <xdr:rowOff>95107</xdr:rowOff>
    </xdr:from>
    <xdr:ext cx="599202" cy="180627"/>
    <xdr:sp macro="_xll.PtreeEvent_ObjectClick" textlink="">
      <xdr:nvSpPr>
        <xdr:cNvPr id="10" name="PTObj_DBranchName_7_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215900" y="1238107"/>
          <a:ext cx="59920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Bearing prior</a:t>
          </a:r>
        </a:p>
      </xdr:txBody>
    </xdr:sp>
    <xdr:clientData/>
  </xdr:oneCellAnchor>
  <xdr:twoCellAnchor editAs="oneCell">
    <xdr:from>
      <xdr:col>2</xdr:col>
      <xdr:colOff>127</xdr:colOff>
      <xdr:row>6</xdr:row>
      <xdr:rowOff>90170</xdr:rowOff>
    </xdr:from>
    <xdr:to>
      <xdr:col>2</xdr:col>
      <xdr:colOff>190627</xdr:colOff>
      <xdr:row>7</xdr:row>
      <xdr:rowOff>90170</xdr:rowOff>
    </xdr:to>
    <xdr:sp macro="_xll.PtreeEvent_ObjectClick" textlink="">
      <xdr:nvSpPr>
        <xdr:cNvPr id="11" name="PTObj_DNode_7_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2781427" y="471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6</xdr:row>
      <xdr:rowOff>95107</xdr:rowOff>
    </xdr:from>
    <xdr:ext cx="111184" cy="180627"/>
    <xdr:sp macro="_xll.PtreeEvent_ObjectClick" textlink="">
      <xdr:nvSpPr>
        <xdr:cNvPr id="14" name="PTObj_DBranchName_7_2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671447" y="476107"/>
          <a:ext cx="111184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</a:t>
          </a:r>
        </a:p>
      </xdr:txBody>
    </xdr:sp>
    <xdr:clientData/>
  </xdr:oneCellAnchor>
  <xdr:twoCellAnchor editAs="oneCell">
    <xdr:from>
      <xdr:col>3</xdr:col>
      <xdr:colOff>127</xdr:colOff>
      <xdr:row>4</xdr:row>
      <xdr:rowOff>90170</xdr:rowOff>
    </xdr:from>
    <xdr:to>
      <xdr:col>3</xdr:col>
      <xdr:colOff>190627</xdr:colOff>
      <xdr:row>5</xdr:row>
      <xdr:rowOff>90170</xdr:rowOff>
    </xdr:to>
    <xdr:sp macro="_xll.PtreeEvent_ObjectClick" textlink="">
      <xdr:nvSpPr>
        <xdr:cNvPr id="15" name="PTObj_DNode_7_3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>
        <a:xfrm rot="-5400000">
          <a:off x="4314952" y="9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4</xdr:row>
      <xdr:rowOff>95107</xdr:rowOff>
    </xdr:from>
    <xdr:ext cx="184730" cy="180627"/>
    <xdr:sp macro="_xll.PtreeEvent_ObjectClick" textlink="">
      <xdr:nvSpPr>
        <xdr:cNvPr id="18" name="PTObj_DBranchName_7_3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3204972" y="95107"/>
          <a:ext cx="18473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"F"</a:t>
          </a:r>
        </a:p>
      </xdr:txBody>
    </xdr:sp>
    <xdr:clientData/>
  </xdr:oneCellAnchor>
  <xdr:twoCellAnchor editAs="oneCell">
    <xdr:from>
      <xdr:col>3</xdr:col>
      <xdr:colOff>127</xdr:colOff>
      <xdr:row>8</xdr:row>
      <xdr:rowOff>90170</xdr:rowOff>
    </xdr:from>
    <xdr:to>
      <xdr:col>3</xdr:col>
      <xdr:colOff>190627</xdr:colOff>
      <xdr:row>9</xdr:row>
      <xdr:rowOff>90170</xdr:rowOff>
    </xdr:to>
    <xdr:sp macro="_xll.PtreeEvent_ObjectClick" textlink="">
      <xdr:nvSpPr>
        <xdr:cNvPr id="19" name="PTObj_DNode_7_4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>
        <a:xfrm rot="-5400000">
          <a:off x="4314952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8</xdr:row>
      <xdr:rowOff>95107</xdr:rowOff>
    </xdr:from>
    <xdr:ext cx="362600" cy="180627"/>
    <xdr:sp macro="_xll.PtreeEvent_ObjectClick" textlink="">
      <xdr:nvSpPr>
        <xdr:cNvPr id="22" name="PTObj_DBranchName_7_4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/>
      </xdr:nvSpPr>
      <xdr:spPr>
        <a:xfrm>
          <a:off x="3204972" y="857107"/>
          <a:ext cx="36260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F"</a:t>
          </a:r>
        </a:p>
      </xdr:txBody>
    </xdr:sp>
    <xdr:clientData/>
  </xdr:oneCellAnchor>
  <xdr:twoCellAnchor editAs="oneCell">
    <xdr:from>
      <xdr:col>2</xdr:col>
      <xdr:colOff>127</xdr:colOff>
      <xdr:row>14</xdr:row>
      <xdr:rowOff>90170</xdr:rowOff>
    </xdr:from>
    <xdr:to>
      <xdr:col>2</xdr:col>
      <xdr:colOff>190627</xdr:colOff>
      <xdr:row>15</xdr:row>
      <xdr:rowOff>90170</xdr:rowOff>
    </xdr:to>
    <xdr:sp macro="_xll.PtreeEvent_ObjectClick" textlink="">
      <xdr:nvSpPr>
        <xdr:cNvPr id="23" name="PTObj_DNode_7_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/>
      </xdr:nvSpPr>
      <xdr:spPr>
        <a:xfrm>
          <a:off x="2781427" y="1995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14</xdr:row>
      <xdr:rowOff>95107</xdr:rowOff>
    </xdr:from>
    <xdr:ext cx="284117" cy="180627"/>
    <xdr:sp macro="_xll.PtreeEvent_ObjectClick" textlink="">
      <xdr:nvSpPr>
        <xdr:cNvPr id="26" name="PTObj_DBranchName_7_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1671447" y="2000107"/>
          <a:ext cx="28411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B</a:t>
          </a:r>
        </a:p>
      </xdr:txBody>
    </xdr:sp>
    <xdr:clientData/>
  </xdr:oneCellAnchor>
  <xdr:twoCellAnchor editAs="oneCell">
    <xdr:from>
      <xdr:col>3</xdr:col>
      <xdr:colOff>127</xdr:colOff>
      <xdr:row>12</xdr:row>
      <xdr:rowOff>90170</xdr:rowOff>
    </xdr:from>
    <xdr:to>
      <xdr:col>3</xdr:col>
      <xdr:colOff>190627</xdr:colOff>
      <xdr:row>13</xdr:row>
      <xdr:rowOff>90170</xdr:rowOff>
    </xdr:to>
    <xdr:sp macro="_xll.PtreeEvent_ObjectClick" textlink="">
      <xdr:nvSpPr>
        <xdr:cNvPr id="27" name="PTObj_DNode_7_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/>
      </xdr:nvSpPr>
      <xdr:spPr>
        <a:xfrm rot="-5400000">
          <a:off x="4314952" y="161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12</xdr:row>
      <xdr:rowOff>95107</xdr:rowOff>
    </xdr:from>
    <xdr:ext cx="184730" cy="180627"/>
    <xdr:sp macro="_xll.PtreeEvent_ObjectClick" textlink="">
      <xdr:nvSpPr>
        <xdr:cNvPr id="30" name="PTObj_DBranchName_7_6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3204972" y="1619107"/>
          <a:ext cx="18473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"F"</a:t>
          </a:r>
        </a:p>
      </xdr:txBody>
    </xdr:sp>
    <xdr:clientData/>
  </xdr:oneCellAnchor>
  <xdr:twoCellAnchor editAs="oneCell">
    <xdr:from>
      <xdr:col>3</xdr:col>
      <xdr:colOff>127</xdr:colOff>
      <xdr:row>16</xdr:row>
      <xdr:rowOff>90170</xdr:rowOff>
    </xdr:from>
    <xdr:to>
      <xdr:col>3</xdr:col>
      <xdr:colOff>190627</xdr:colOff>
      <xdr:row>17</xdr:row>
      <xdr:rowOff>90170</xdr:rowOff>
    </xdr:to>
    <xdr:sp macro="_xll.PtreeEvent_ObjectClick" textlink="">
      <xdr:nvSpPr>
        <xdr:cNvPr id="31" name="PTObj_DNode_7_7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/>
      </xdr:nvSpPr>
      <xdr:spPr>
        <a:xfrm rot="-5400000">
          <a:off x="4314952" y="237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16</xdr:row>
      <xdr:rowOff>95107</xdr:rowOff>
    </xdr:from>
    <xdr:ext cx="362600" cy="180627"/>
    <xdr:sp macro="_xll.PtreeEvent_ObjectClick" textlink="">
      <xdr:nvSpPr>
        <xdr:cNvPr id="34" name="PTObj_DBranchName_7_7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3204972" y="2381107"/>
          <a:ext cx="36260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F"</a:t>
          </a:r>
        </a:p>
      </xdr:txBody>
    </xdr:sp>
    <xdr:clientData/>
  </xdr:oneCellAnchor>
  <xdr:twoCellAnchor editAs="oneCell">
    <xdr:from>
      <xdr:col>1</xdr:col>
      <xdr:colOff>127</xdr:colOff>
      <xdr:row>32</xdr:row>
      <xdr:rowOff>90170</xdr:rowOff>
    </xdr:from>
    <xdr:to>
      <xdr:col>1</xdr:col>
      <xdr:colOff>190627</xdr:colOff>
      <xdr:row>33</xdr:row>
      <xdr:rowOff>90170</xdr:rowOff>
    </xdr:to>
    <xdr:sp macro="_xll.PtreeEvent_ObjectClick" textlink="">
      <xdr:nvSpPr>
        <xdr:cNvPr id="41" name="PTObj_DNode_8_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/>
      </xdr:nvSpPr>
      <xdr:spPr>
        <a:xfrm>
          <a:off x="1390777" y="52336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32</xdr:row>
      <xdr:rowOff>95107</xdr:rowOff>
    </xdr:from>
    <xdr:ext cx="746038" cy="180627"/>
    <xdr:sp macro="_xll.PtreeEvent_ObjectClick" textlink="">
      <xdr:nvSpPr>
        <xdr:cNvPr id="43" name="PTObj_DBranchName_8_1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/>
      </xdr:nvSpPr>
      <xdr:spPr>
        <a:xfrm>
          <a:off x="215900" y="5238607"/>
          <a:ext cx="74603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Bearing inverted</a:t>
          </a:r>
        </a:p>
      </xdr:txBody>
    </xdr:sp>
    <xdr:clientData/>
  </xdr:oneCellAnchor>
  <xdr:twoCellAnchor editAs="oneCell">
    <xdr:from>
      <xdr:col>2</xdr:col>
      <xdr:colOff>127</xdr:colOff>
      <xdr:row>28</xdr:row>
      <xdr:rowOff>90170</xdr:rowOff>
    </xdr:from>
    <xdr:to>
      <xdr:col>2</xdr:col>
      <xdr:colOff>190627</xdr:colOff>
      <xdr:row>29</xdr:row>
      <xdr:rowOff>90170</xdr:rowOff>
    </xdr:to>
    <xdr:sp macro="_xll.PtreeEvent_ObjectClick" textlink="">
      <xdr:nvSpPr>
        <xdr:cNvPr id="44" name="PTObj_DNode_8_2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/>
      </xdr:nvSpPr>
      <xdr:spPr>
        <a:xfrm>
          <a:off x="2924302" y="44716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28</xdr:row>
      <xdr:rowOff>95107</xdr:rowOff>
    </xdr:from>
    <xdr:ext cx="184730" cy="180627"/>
    <xdr:sp macro="_xll.PtreeEvent_ObjectClick" textlink="">
      <xdr:nvSpPr>
        <xdr:cNvPr id="47" name="PTObj_DBranchName_8_2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/>
      </xdr:nvSpPr>
      <xdr:spPr>
        <a:xfrm>
          <a:off x="1671447" y="4667107"/>
          <a:ext cx="18473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"F"</a:t>
          </a:r>
        </a:p>
      </xdr:txBody>
    </xdr:sp>
    <xdr:clientData/>
  </xdr:oneCellAnchor>
  <xdr:twoCellAnchor editAs="oneCell">
    <xdr:from>
      <xdr:col>3</xdr:col>
      <xdr:colOff>127</xdr:colOff>
      <xdr:row>26</xdr:row>
      <xdr:rowOff>90170</xdr:rowOff>
    </xdr:from>
    <xdr:to>
      <xdr:col>3</xdr:col>
      <xdr:colOff>190627</xdr:colOff>
      <xdr:row>27</xdr:row>
      <xdr:rowOff>90170</xdr:rowOff>
    </xdr:to>
    <xdr:sp macro="_xll.PtreeEvent_ObjectClick" textlink="">
      <xdr:nvSpPr>
        <xdr:cNvPr id="48" name="PTObj_DNode_8_3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/>
      </xdr:nvSpPr>
      <xdr:spPr>
        <a:xfrm rot="-5400000">
          <a:off x="4457827" y="40906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26</xdr:row>
      <xdr:rowOff>95107</xdr:rowOff>
    </xdr:from>
    <xdr:ext cx="111184" cy="180627"/>
    <xdr:sp macro="_xll.PtreeEvent_ObjectClick" textlink="">
      <xdr:nvSpPr>
        <xdr:cNvPr id="51" name="PTObj_DBranchName_8_3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/>
      </xdr:nvSpPr>
      <xdr:spPr>
        <a:xfrm>
          <a:off x="3204972" y="4286107"/>
          <a:ext cx="111184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</a:t>
          </a:r>
        </a:p>
      </xdr:txBody>
    </xdr:sp>
    <xdr:clientData/>
  </xdr:oneCellAnchor>
  <xdr:twoCellAnchor editAs="oneCell">
    <xdr:from>
      <xdr:col>3</xdr:col>
      <xdr:colOff>127</xdr:colOff>
      <xdr:row>30</xdr:row>
      <xdr:rowOff>90170</xdr:rowOff>
    </xdr:from>
    <xdr:to>
      <xdr:col>3</xdr:col>
      <xdr:colOff>190627</xdr:colOff>
      <xdr:row>31</xdr:row>
      <xdr:rowOff>90170</xdr:rowOff>
    </xdr:to>
    <xdr:sp macro="_xll.PtreeEvent_ObjectClick" textlink="">
      <xdr:nvSpPr>
        <xdr:cNvPr id="52" name="PTObj_DNode_8_4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/>
      </xdr:nvSpPr>
      <xdr:spPr>
        <a:xfrm rot="-5400000">
          <a:off x="4457827" y="48526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30</xdr:row>
      <xdr:rowOff>95107</xdr:rowOff>
    </xdr:from>
    <xdr:ext cx="284117" cy="180627"/>
    <xdr:sp macro="_xll.PtreeEvent_ObjectClick" textlink="">
      <xdr:nvSpPr>
        <xdr:cNvPr id="55" name="PTObj_DBranchName_8_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/>
      </xdr:nvSpPr>
      <xdr:spPr>
        <a:xfrm>
          <a:off x="3204972" y="5048107"/>
          <a:ext cx="28411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B</a:t>
          </a:r>
        </a:p>
      </xdr:txBody>
    </xdr:sp>
    <xdr:clientData/>
  </xdr:oneCellAnchor>
  <xdr:twoCellAnchor editAs="oneCell">
    <xdr:from>
      <xdr:col>2</xdr:col>
      <xdr:colOff>127</xdr:colOff>
      <xdr:row>36</xdr:row>
      <xdr:rowOff>90170</xdr:rowOff>
    </xdr:from>
    <xdr:to>
      <xdr:col>2</xdr:col>
      <xdr:colOff>190627</xdr:colOff>
      <xdr:row>37</xdr:row>
      <xdr:rowOff>90170</xdr:rowOff>
    </xdr:to>
    <xdr:sp macro="_xll.PtreeEvent_ObjectClick" textlink="">
      <xdr:nvSpPr>
        <xdr:cNvPr id="56" name="PTObj_DNode_8_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/>
      </xdr:nvSpPr>
      <xdr:spPr>
        <a:xfrm>
          <a:off x="2924302" y="59956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36</xdr:row>
      <xdr:rowOff>95107</xdr:rowOff>
    </xdr:from>
    <xdr:ext cx="362600" cy="180627"/>
    <xdr:sp macro="_xll.PtreeEvent_ObjectClick" textlink="">
      <xdr:nvSpPr>
        <xdr:cNvPr id="59" name="PTObj_DBranchName_8_5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/>
      </xdr:nvSpPr>
      <xdr:spPr>
        <a:xfrm>
          <a:off x="1671447" y="6191107"/>
          <a:ext cx="36260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F"</a:t>
          </a:r>
        </a:p>
      </xdr:txBody>
    </xdr:sp>
    <xdr:clientData/>
  </xdr:oneCellAnchor>
  <xdr:twoCellAnchor editAs="oneCell">
    <xdr:from>
      <xdr:col>3</xdr:col>
      <xdr:colOff>127</xdr:colOff>
      <xdr:row>34</xdr:row>
      <xdr:rowOff>90170</xdr:rowOff>
    </xdr:from>
    <xdr:to>
      <xdr:col>3</xdr:col>
      <xdr:colOff>190627</xdr:colOff>
      <xdr:row>35</xdr:row>
      <xdr:rowOff>90170</xdr:rowOff>
    </xdr:to>
    <xdr:sp macro="_xll.PtreeEvent_ObjectClick" textlink="">
      <xdr:nvSpPr>
        <xdr:cNvPr id="60" name="PTObj_DNode_8_6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/>
      </xdr:nvSpPr>
      <xdr:spPr>
        <a:xfrm rot="-5400000">
          <a:off x="4457827" y="56146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34</xdr:row>
      <xdr:rowOff>95107</xdr:rowOff>
    </xdr:from>
    <xdr:ext cx="111184" cy="180627"/>
    <xdr:sp macro="_xll.PtreeEvent_ObjectClick" textlink="">
      <xdr:nvSpPr>
        <xdr:cNvPr id="63" name="PTObj_DBranchName_8_6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/>
      </xdr:nvSpPr>
      <xdr:spPr>
        <a:xfrm>
          <a:off x="3204972" y="5810107"/>
          <a:ext cx="111184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</a:t>
          </a:r>
        </a:p>
      </xdr:txBody>
    </xdr:sp>
    <xdr:clientData/>
  </xdr:oneCellAnchor>
  <xdr:twoCellAnchor editAs="oneCell">
    <xdr:from>
      <xdr:col>3</xdr:col>
      <xdr:colOff>127</xdr:colOff>
      <xdr:row>38</xdr:row>
      <xdr:rowOff>90170</xdr:rowOff>
    </xdr:from>
    <xdr:to>
      <xdr:col>3</xdr:col>
      <xdr:colOff>190627</xdr:colOff>
      <xdr:row>39</xdr:row>
      <xdr:rowOff>90170</xdr:rowOff>
    </xdr:to>
    <xdr:sp macro="_xll.PtreeEvent_ObjectClick" textlink="">
      <xdr:nvSpPr>
        <xdr:cNvPr id="64" name="PTObj_DNode_8_7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/>
      </xdr:nvSpPr>
      <xdr:spPr>
        <a:xfrm rot="-5400000">
          <a:off x="4457827" y="63766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38</xdr:row>
      <xdr:rowOff>95107</xdr:rowOff>
    </xdr:from>
    <xdr:ext cx="284117" cy="180627"/>
    <xdr:sp macro="_xll.PtreeEvent_ObjectClick" textlink="">
      <xdr:nvSpPr>
        <xdr:cNvPr id="67" name="PTObj_DBranchName_8_7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/>
      </xdr:nvSpPr>
      <xdr:spPr>
        <a:xfrm>
          <a:off x="3204972" y="6572107"/>
          <a:ext cx="284117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B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242697</xdr:colOff>
      <xdr:row>28</xdr:row>
      <xdr:rowOff>185420</xdr:rowOff>
    </xdr:from>
    <xdr:to>
      <xdr:col>4</xdr:col>
      <xdr:colOff>127</xdr:colOff>
      <xdr:row>28</xdr:row>
      <xdr:rowOff>185420</xdr:rowOff>
    </xdr:to>
    <xdr:cxnSp macro="_xll.PtreeEvent_ObjectClick">
      <xdr:nvCxnSpPr>
        <xdr:cNvPr id="78" name="PTObj_DBranchHLine_9_15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CxnSpPr/>
      </xdr:nvCxnSpPr>
      <xdr:spPr>
        <a:xfrm>
          <a:off x="4643247" y="551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26</xdr:row>
      <xdr:rowOff>180340</xdr:rowOff>
    </xdr:from>
    <xdr:to>
      <xdr:col>3</xdr:col>
      <xdr:colOff>242697</xdr:colOff>
      <xdr:row>28</xdr:row>
      <xdr:rowOff>185420</xdr:rowOff>
    </xdr:to>
    <xdr:cxnSp macro="_xll.PtreeEvent_ObjectClick">
      <xdr:nvCxnSpPr>
        <xdr:cNvPr id="77" name="PTObj_DBranchDLine_9_15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CxnSpPr/>
      </xdr:nvCxnSpPr>
      <xdr:spPr>
        <a:xfrm>
          <a:off x="4490847" y="5133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24</xdr:row>
      <xdr:rowOff>185420</xdr:rowOff>
    </xdr:from>
    <xdr:to>
      <xdr:col>4</xdr:col>
      <xdr:colOff>127</xdr:colOff>
      <xdr:row>24</xdr:row>
      <xdr:rowOff>185420</xdr:rowOff>
    </xdr:to>
    <xdr:cxnSp macro="_xll.PtreeEvent_ObjectClick">
      <xdr:nvCxnSpPr>
        <xdr:cNvPr id="74" name="PTObj_DBranchHLine_9_14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CxnSpPr/>
      </xdr:nvCxnSpPr>
      <xdr:spPr>
        <a:xfrm>
          <a:off x="4643247" y="4757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24</xdr:row>
      <xdr:rowOff>185420</xdr:rowOff>
    </xdr:from>
    <xdr:to>
      <xdr:col>3</xdr:col>
      <xdr:colOff>242697</xdr:colOff>
      <xdr:row>26</xdr:row>
      <xdr:rowOff>180340</xdr:rowOff>
    </xdr:to>
    <xdr:cxnSp macro="_xll.PtreeEvent_ObjectClick">
      <xdr:nvCxnSpPr>
        <xdr:cNvPr id="73" name="PTObj_DBranchDLine_9_14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CxnSpPr/>
      </xdr:nvCxnSpPr>
      <xdr:spPr>
        <a:xfrm flipV="1">
          <a:off x="4490847" y="4757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26</xdr:row>
      <xdr:rowOff>185420</xdr:rowOff>
    </xdr:from>
    <xdr:to>
      <xdr:col>3</xdr:col>
      <xdr:colOff>127</xdr:colOff>
      <xdr:row>26</xdr:row>
      <xdr:rowOff>185420</xdr:rowOff>
    </xdr:to>
    <xdr:cxnSp macro="_xll.PtreeEvent_ObjectClick">
      <xdr:nvCxnSpPr>
        <xdr:cNvPr id="70" name="PTObj_DBranchHLine_9_13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CxnSpPr/>
      </xdr:nvCxnSpPr>
      <xdr:spPr>
        <a:xfrm>
          <a:off x="3109722" y="5138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22</xdr:row>
      <xdr:rowOff>180340</xdr:rowOff>
    </xdr:from>
    <xdr:to>
      <xdr:col>2</xdr:col>
      <xdr:colOff>242697</xdr:colOff>
      <xdr:row>26</xdr:row>
      <xdr:rowOff>185420</xdr:rowOff>
    </xdr:to>
    <xdr:cxnSp macro="_xll.PtreeEvent_ObjectClick">
      <xdr:nvCxnSpPr>
        <xdr:cNvPr id="69" name="PTObj_DBranchDLine_9_13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CxnSpPr/>
      </xdr:nvCxnSpPr>
      <xdr:spPr>
        <a:xfrm>
          <a:off x="2957322" y="4371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20</xdr:row>
      <xdr:rowOff>185420</xdr:rowOff>
    </xdr:from>
    <xdr:to>
      <xdr:col>4</xdr:col>
      <xdr:colOff>127</xdr:colOff>
      <xdr:row>20</xdr:row>
      <xdr:rowOff>185420</xdr:rowOff>
    </xdr:to>
    <xdr:cxnSp macro="_xll.PtreeEvent_ObjectClick">
      <xdr:nvCxnSpPr>
        <xdr:cNvPr id="66" name="PTObj_DBranchHLine_9_12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CxnSpPr/>
      </xdr:nvCxnSpPr>
      <xdr:spPr>
        <a:xfrm>
          <a:off x="4643247" y="399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18</xdr:row>
      <xdr:rowOff>180340</xdr:rowOff>
    </xdr:from>
    <xdr:to>
      <xdr:col>3</xdr:col>
      <xdr:colOff>242697</xdr:colOff>
      <xdr:row>20</xdr:row>
      <xdr:rowOff>185420</xdr:rowOff>
    </xdr:to>
    <xdr:cxnSp macro="_xll.PtreeEvent_ObjectClick">
      <xdr:nvCxnSpPr>
        <xdr:cNvPr id="65" name="PTObj_DBranchDLine_9_12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CxnSpPr/>
      </xdr:nvCxnSpPr>
      <xdr:spPr>
        <a:xfrm>
          <a:off x="4490847" y="3609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16</xdr:row>
      <xdr:rowOff>185420</xdr:rowOff>
    </xdr:from>
    <xdr:to>
      <xdr:col>4</xdr:col>
      <xdr:colOff>127</xdr:colOff>
      <xdr:row>16</xdr:row>
      <xdr:rowOff>185420</xdr:rowOff>
    </xdr:to>
    <xdr:cxnSp macro="_xll.PtreeEvent_ObjectClick">
      <xdr:nvCxnSpPr>
        <xdr:cNvPr id="62" name="PTObj_DBranchHLine_9_1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/>
      </xdr:nvCxnSpPr>
      <xdr:spPr>
        <a:xfrm>
          <a:off x="4643247" y="3233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16</xdr:row>
      <xdr:rowOff>185420</xdr:rowOff>
    </xdr:from>
    <xdr:to>
      <xdr:col>3</xdr:col>
      <xdr:colOff>242697</xdr:colOff>
      <xdr:row>18</xdr:row>
      <xdr:rowOff>180340</xdr:rowOff>
    </xdr:to>
    <xdr:cxnSp macro="_xll.PtreeEvent_ObjectClick">
      <xdr:nvCxnSpPr>
        <xdr:cNvPr id="61" name="PTObj_DBranchDLine_9_11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CxnSpPr/>
      </xdr:nvCxnSpPr>
      <xdr:spPr>
        <a:xfrm flipV="1">
          <a:off x="4490847" y="3233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18</xdr:row>
      <xdr:rowOff>185420</xdr:rowOff>
    </xdr:from>
    <xdr:to>
      <xdr:col>3</xdr:col>
      <xdr:colOff>127</xdr:colOff>
      <xdr:row>18</xdr:row>
      <xdr:rowOff>185420</xdr:rowOff>
    </xdr:to>
    <xdr:cxnSp macro="_xll.PtreeEvent_ObjectClick">
      <xdr:nvCxnSpPr>
        <xdr:cNvPr id="58" name="PTObj_DBranchHLine_9_10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CxnSpPr/>
      </xdr:nvCxnSpPr>
      <xdr:spPr>
        <a:xfrm>
          <a:off x="3109722" y="3614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18</xdr:row>
      <xdr:rowOff>185420</xdr:rowOff>
    </xdr:from>
    <xdr:to>
      <xdr:col>2</xdr:col>
      <xdr:colOff>242697</xdr:colOff>
      <xdr:row>22</xdr:row>
      <xdr:rowOff>180340</xdr:rowOff>
    </xdr:to>
    <xdr:cxnSp macro="_xll.PtreeEvent_ObjectClick">
      <xdr:nvCxnSpPr>
        <xdr:cNvPr id="57" name="PTObj_DBranchDLine_9_10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CxnSpPr/>
      </xdr:nvCxnSpPr>
      <xdr:spPr>
        <a:xfrm flipV="1">
          <a:off x="2957322" y="3614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22</xdr:row>
      <xdr:rowOff>185420</xdr:rowOff>
    </xdr:from>
    <xdr:to>
      <xdr:col>2</xdr:col>
      <xdr:colOff>127</xdr:colOff>
      <xdr:row>22</xdr:row>
      <xdr:rowOff>185420</xdr:rowOff>
    </xdr:to>
    <xdr:cxnSp macro="_xll.PtreeEvent_ObjectClick">
      <xdr:nvCxnSpPr>
        <xdr:cNvPr id="54" name="PTObj_DBranchHLine_9_3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CxnSpPr/>
      </xdr:nvCxnSpPr>
      <xdr:spPr>
        <a:xfrm>
          <a:off x="1576197" y="4376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14</xdr:row>
      <xdr:rowOff>180340</xdr:rowOff>
    </xdr:from>
    <xdr:to>
      <xdr:col>1</xdr:col>
      <xdr:colOff>242697</xdr:colOff>
      <xdr:row>22</xdr:row>
      <xdr:rowOff>185420</xdr:rowOff>
    </xdr:to>
    <xdr:cxnSp macro="_xll.PtreeEvent_ObjectClick">
      <xdr:nvCxnSpPr>
        <xdr:cNvPr id="53" name="PTObj_DBranchDLine_9_3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CxnSpPr/>
      </xdr:nvCxnSpPr>
      <xdr:spPr>
        <a:xfrm>
          <a:off x="1423797" y="2847340"/>
          <a:ext cx="152400" cy="1529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12</xdr:row>
      <xdr:rowOff>185420</xdr:rowOff>
    </xdr:from>
    <xdr:to>
      <xdr:col>4</xdr:col>
      <xdr:colOff>127</xdr:colOff>
      <xdr:row>12</xdr:row>
      <xdr:rowOff>185420</xdr:rowOff>
    </xdr:to>
    <xdr:cxnSp macro="_xll.PtreeEvent_ObjectClick">
      <xdr:nvCxnSpPr>
        <xdr:cNvPr id="46" name="PTObj_DBranchHLine_9_9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CxnSpPr/>
      </xdr:nvCxnSpPr>
      <xdr:spPr>
        <a:xfrm>
          <a:off x="4643247" y="247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10</xdr:row>
      <xdr:rowOff>180340</xdr:rowOff>
    </xdr:from>
    <xdr:to>
      <xdr:col>3</xdr:col>
      <xdr:colOff>242697</xdr:colOff>
      <xdr:row>12</xdr:row>
      <xdr:rowOff>185420</xdr:rowOff>
    </xdr:to>
    <xdr:cxnSp macro="_xll.PtreeEvent_ObjectClick">
      <xdr:nvCxnSpPr>
        <xdr:cNvPr id="45" name="PTObj_DBranchDLine_9_9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CxnSpPr/>
      </xdr:nvCxnSpPr>
      <xdr:spPr>
        <a:xfrm>
          <a:off x="4490847" y="2085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8</xdr:row>
      <xdr:rowOff>185420</xdr:rowOff>
    </xdr:from>
    <xdr:to>
      <xdr:col>4</xdr:col>
      <xdr:colOff>127</xdr:colOff>
      <xdr:row>8</xdr:row>
      <xdr:rowOff>185420</xdr:rowOff>
    </xdr:to>
    <xdr:cxnSp macro="_xll.PtreeEvent_ObjectClick">
      <xdr:nvCxnSpPr>
        <xdr:cNvPr id="42" name="PTObj_DBranchHLine_9_8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CxnSpPr/>
      </xdr:nvCxnSpPr>
      <xdr:spPr>
        <a:xfrm>
          <a:off x="4643247" y="170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8</xdr:row>
      <xdr:rowOff>185420</xdr:rowOff>
    </xdr:from>
    <xdr:to>
      <xdr:col>3</xdr:col>
      <xdr:colOff>242697</xdr:colOff>
      <xdr:row>10</xdr:row>
      <xdr:rowOff>180340</xdr:rowOff>
    </xdr:to>
    <xdr:cxnSp macro="_xll.PtreeEvent_ObjectClick">
      <xdr:nvCxnSpPr>
        <xdr:cNvPr id="41" name="PTObj_DBranchDLine_9_8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CxnSpPr/>
      </xdr:nvCxnSpPr>
      <xdr:spPr>
        <a:xfrm flipV="1">
          <a:off x="4490847" y="1709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10</xdr:row>
      <xdr:rowOff>185420</xdr:rowOff>
    </xdr:from>
    <xdr:to>
      <xdr:col>3</xdr:col>
      <xdr:colOff>127</xdr:colOff>
      <xdr:row>10</xdr:row>
      <xdr:rowOff>185420</xdr:rowOff>
    </xdr:to>
    <xdr:cxnSp macro="_xll.PtreeEvent_ObjectClick">
      <xdr:nvCxnSpPr>
        <xdr:cNvPr id="38" name="PTObj_DBranchHLine_9_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CxnSpPr/>
      </xdr:nvCxnSpPr>
      <xdr:spPr>
        <a:xfrm>
          <a:off x="3109722" y="2090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6</xdr:row>
      <xdr:rowOff>180340</xdr:rowOff>
    </xdr:from>
    <xdr:to>
      <xdr:col>2</xdr:col>
      <xdr:colOff>242697</xdr:colOff>
      <xdr:row>10</xdr:row>
      <xdr:rowOff>185420</xdr:rowOff>
    </xdr:to>
    <xdr:cxnSp macro="_xll.PtreeEvent_ObjectClick">
      <xdr:nvCxnSpPr>
        <xdr:cNvPr id="37" name="PTObj_DBranchDLine_9_7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CxnSpPr/>
      </xdr:nvCxnSpPr>
      <xdr:spPr>
        <a:xfrm>
          <a:off x="2957322" y="1323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4</xdr:row>
      <xdr:rowOff>185420</xdr:rowOff>
    </xdr:from>
    <xdr:to>
      <xdr:col>4</xdr:col>
      <xdr:colOff>127</xdr:colOff>
      <xdr:row>4</xdr:row>
      <xdr:rowOff>185420</xdr:rowOff>
    </xdr:to>
    <xdr:cxnSp macro="_xll.PtreeEvent_ObjectClick">
      <xdr:nvCxnSpPr>
        <xdr:cNvPr id="34" name="PTObj_DBranchHLine_9_6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CxnSpPr/>
      </xdr:nvCxnSpPr>
      <xdr:spPr>
        <a:xfrm>
          <a:off x="4643247" y="947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2</xdr:row>
      <xdr:rowOff>180340</xdr:rowOff>
    </xdr:from>
    <xdr:to>
      <xdr:col>3</xdr:col>
      <xdr:colOff>242697</xdr:colOff>
      <xdr:row>4</xdr:row>
      <xdr:rowOff>185420</xdr:rowOff>
    </xdr:to>
    <xdr:cxnSp macro="_xll.PtreeEvent_ObjectClick">
      <xdr:nvCxnSpPr>
        <xdr:cNvPr id="33" name="PTObj_DBranchDLine_9_6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CxnSpPr/>
      </xdr:nvCxnSpPr>
      <xdr:spPr>
        <a:xfrm>
          <a:off x="4490847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0</xdr:row>
      <xdr:rowOff>185420</xdr:rowOff>
    </xdr:from>
    <xdr:to>
      <xdr:col>4</xdr:col>
      <xdr:colOff>127</xdr:colOff>
      <xdr:row>0</xdr:row>
      <xdr:rowOff>185420</xdr:rowOff>
    </xdr:to>
    <xdr:cxnSp macro="_xll.PtreeEvent_ObjectClick">
      <xdr:nvCxnSpPr>
        <xdr:cNvPr id="30" name="PTObj_DBranchHLine_9_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CxnSpPr/>
      </xdr:nvCxnSpPr>
      <xdr:spPr>
        <a:xfrm>
          <a:off x="4643247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0</xdr:row>
      <xdr:rowOff>185420</xdr:rowOff>
    </xdr:from>
    <xdr:to>
      <xdr:col>3</xdr:col>
      <xdr:colOff>242697</xdr:colOff>
      <xdr:row>2</xdr:row>
      <xdr:rowOff>180340</xdr:rowOff>
    </xdr:to>
    <xdr:cxnSp macro="_xll.PtreeEvent_ObjectClick">
      <xdr:nvCxnSpPr>
        <xdr:cNvPr id="29" name="PTObj_DBranchDLine_9_5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CxnSpPr/>
      </xdr:nvCxnSpPr>
      <xdr:spPr>
        <a:xfrm flipV="1">
          <a:off x="4490847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2</xdr:row>
      <xdr:rowOff>185420</xdr:rowOff>
    </xdr:from>
    <xdr:to>
      <xdr:col>3</xdr:col>
      <xdr:colOff>127</xdr:colOff>
      <xdr:row>2</xdr:row>
      <xdr:rowOff>185420</xdr:rowOff>
    </xdr:to>
    <xdr:cxnSp macro="_xll.PtreeEvent_ObjectClick">
      <xdr:nvCxnSpPr>
        <xdr:cNvPr id="26" name="PTObj_DBranchHLine_9_4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/>
      </xdr:nvCxnSpPr>
      <xdr:spPr>
        <a:xfrm>
          <a:off x="3109722" y="566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</xdr:row>
      <xdr:rowOff>185420</xdr:rowOff>
    </xdr:from>
    <xdr:to>
      <xdr:col>2</xdr:col>
      <xdr:colOff>242697</xdr:colOff>
      <xdr:row>6</xdr:row>
      <xdr:rowOff>180340</xdr:rowOff>
    </xdr:to>
    <xdr:cxnSp macro="_xll.PtreeEvent_ObjectClick">
      <xdr:nvCxnSpPr>
        <xdr:cNvPr id="25" name="PTObj_DBranchDLine_9_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/>
      </xdr:nvCxnSpPr>
      <xdr:spPr>
        <a:xfrm flipV="1">
          <a:off x="2957322" y="566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6</xdr:row>
      <xdr:rowOff>185420</xdr:rowOff>
    </xdr:from>
    <xdr:to>
      <xdr:col>2</xdr:col>
      <xdr:colOff>127</xdr:colOff>
      <xdr:row>6</xdr:row>
      <xdr:rowOff>185420</xdr:rowOff>
    </xdr:to>
    <xdr:cxnSp macro="_xll.PtreeEvent_ObjectClick">
      <xdr:nvCxnSpPr>
        <xdr:cNvPr id="22" name="PTObj_DBranchHLine_9_2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CxnSpPr/>
      </xdr:nvCxnSpPr>
      <xdr:spPr>
        <a:xfrm>
          <a:off x="1576197" y="1328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6</xdr:row>
      <xdr:rowOff>185420</xdr:rowOff>
    </xdr:from>
    <xdr:to>
      <xdr:col>1</xdr:col>
      <xdr:colOff>242697</xdr:colOff>
      <xdr:row>14</xdr:row>
      <xdr:rowOff>180340</xdr:rowOff>
    </xdr:to>
    <xdr:cxnSp macro="_xll.PtreeEvent_ObjectClick">
      <xdr:nvCxnSpPr>
        <xdr:cNvPr id="21" name="PTObj_DBranchDLine_9_2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CxnSpPr/>
      </xdr:nvCxnSpPr>
      <xdr:spPr>
        <a:xfrm flipV="1">
          <a:off x="1423797" y="1328420"/>
          <a:ext cx="152400" cy="1518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14</xdr:row>
      <xdr:rowOff>185420</xdr:rowOff>
    </xdr:from>
    <xdr:to>
      <xdr:col>1</xdr:col>
      <xdr:colOff>127</xdr:colOff>
      <xdr:row>14</xdr:row>
      <xdr:rowOff>185420</xdr:rowOff>
    </xdr:to>
    <xdr:cxnSp macro="_xll.PtreeEvent_ObjectClick">
      <xdr:nvCxnSpPr>
        <xdr:cNvPr id="6" name="PTObj_DBranchHLine_9_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CxnSpPr/>
      </xdr:nvCxnSpPr>
      <xdr:spPr>
        <a:xfrm>
          <a:off x="177800" y="185420"/>
          <a:ext cx="114630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</xdr:colOff>
      <xdr:row>14</xdr:row>
      <xdr:rowOff>90170</xdr:rowOff>
    </xdr:from>
    <xdr:to>
      <xdr:col>1</xdr:col>
      <xdr:colOff>190627</xdr:colOff>
      <xdr:row>15</xdr:row>
      <xdr:rowOff>90170</xdr:rowOff>
    </xdr:to>
    <xdr:sp macro="_xll.PtreeEvent_ObjectClick" textlink="">
      <xdr:nvSpPr>
        <xdr:cNvPr id="5" name="PTObj_DNode_9_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324102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14</xdr:row>
      <xdr:rowOff>95107</xdr:rowOff>
    </xdr:from>
    <xdr:ext cx="689869" cy="180627"/>
    <xdr:sp macro="_xll.PtreeEvent_ObjectClick" textlink="">
      <xdr:nvSpPr>
        <xdr:cNvPr id="7" name="PTObj_DBranchName_9_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215900" y="95107"/>
          <a:ext cx="68986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Bonus Problem</a:t>
          </a:r>
        </a:p>
      </xdr:txBody>
    </xdr:sp>
    <xdr:clientData/>
  </xdr:oneCellAnchor>
  <xdr:twoCellAnchor editAs="oneCell">
    <xdr:from>
      <xdr:col>2</xdr:col>
      <xdr:colOff>127</xdr:colOff>
      <xdr:row>6</xdr:row>
      <xdr:rowOff>90170</xdr:rowOff>
    </xdr:from>
    <xdr:to>
      <xdr:col>2</xdr:col>
      <xdr:colOff>190627</xdr:colOff>
      <xdr:row>7</xdr:row>
      <xdr:rowOff>90170</xdr:rowOff>
    </xdr:to>
    <xdr:sp macro="_xll.PtreeEvent_ObjectClick" textlink="">
      <xdr:nvSpPr>
        <xdr:cNvPr id="20" name="PTObj_DNode_9_2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2867152" y="1233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6</xdr:row>
      <xdr:rowOff>95107</xdr:rowOff>
    </xdr:from>
    <xdr:ext cx="196592" cy="180627"/>
    <xdr:sp macro="_xll.PtreeEvent_ObjectClick" textlink="">
      <xdr:nvSpPr>
        <xdr:cNvPr id="23" name="PTObj_DBranchName_9_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 txBox="1"/>
      </xdr:nvSpPr>
      <xdr:spPr>
        <a:xfrm>
          <a:off x="1614297" y="1238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3</xdr:col>
      <xdr:colOff>127</xdr:colOff>
      <xdr:row>2</xdr:row>
      <xdr:rowOff>90170</xdr:rowOff>
    </xdr:from>
    <xdr:to>
      <xdr:col>3</xdr:col>
      <xdr:colOff>190627</xdr:colOff>
      <xdr:row>3</xdr:row>
      <xdr:rowOff>90170</xdr:rowOff>
    </xdr:to>
    <xdr:sp macro="_xll.PtreeEvent_ObjectClick" textlink="">
      <xdr:nvSpPr>
        <xdr:cNvPr id="24" name="PTObj_DNode_9_4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/>
      </xdr:nvSpPr>
      <xdr:spPr>
        <a:xfrm>
          <a:off x="4400677" y="471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2</xdr:row>
      <xdr:rowOff>95107</xdr:rowOff>
    </xdr:from>
    <xdr:ext cx="111184" cy="180627"/>
    <xdr:sp macro="_xll.PtreeEvent_ObjectClick" textlink="">
      <xdr:nvSpPr>
        <xdr:cNvPr id="27" name="PTObj_DBranchName_9_4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 txBox="1"/>
      </xdr:nvSpPr>
      <xdr:spPr>
        <a:xfrm>
          <a:off x="3147822" y="476107"/>
          <a:ext cx="1111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</a:t>
          </a:r>
        </a:p>
      </xdr:txBody>
    </xdr:sp>
    <xdr:clientData/>
  </xdr:oneCellAnchor>
  <xdr:twoCellAnchor editAs="oneCell">
    <xdr:from>
      <xdr:col>4</xdr:col>
      <xdr:colOff>127</xdr:colOff>
      <xdr:row>0</xdr:row>
      <xdr:rowOff>90170</xdr:rowOff>
    </xdr:from>
    <xdr:to>
      <xdr:col>4</xdr:col>
      <xdr:colOff>190627</xdr:colOff>
      <xdr:row>1</xdr:row>
      <xdr:rowOff>90170</xdr:rowOff>
    </xdr:to>
    <xdr:sp macro="_xll.PtreeEvent_ObjectClick" textlink="">
      <xdr:nvSpPr>
        <xdr:cNvPr id="28" name="PTObj_DNode_9_5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 rot="-5400000">
          <a:off x="5934202" y="9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0</xdr:row>
      <xdr:rowOff>95107</xdr:rowOff>
    </xdr:from>
    <xdr:ext cx="184730" cy="180627"/>
    <xdr:sp macro="_xll.PtreeEvent_ObjectClick" textlink="">
      <xdr:nvSpPr>
        <xdr:cNvPr id="31" name="PTObj_DBranchName_9_5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 txBox="1"/>
      </xdr:nvSpPr>
      <xdr:spPr>
        <a:xfrm>
          <a:off x="4681347" y="95107"/>
          <a:ext cx="18473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"F"</a:t>
          </a:r>
        </a:p>
      </xdr:txBody>
    </xdr:sp>
    <xdr:clientData/>
  </xdr:oneCellAnchor>
  <xdr:twoCellAnchor editAs="oneCell">
    <xdr:from>
      <xdr:col>4</xdr:col>
      <xdr:colOff>127</xdr:colOff>
      <xdr:row>4</xdr:row>
      <xdr:rowOff>90170</xdr:rowOff>
    </xdr:from>
    <xdr:to>
      <xdr:col>4</xdr:col>
      <xdr:colOff>190627</xdr:colOff>
      <xdr:row>5</xdr:row>
      <xdr:rowOff>90170</xdr:rowOff>
    </xdr:to>
    <xdr:sp macro="_xll.PtreeEvent_ObjectClick" textlink="">
      <xdr:nvSpPr>
        <xdr:cNvPr id="32" name="PTObj_DNode_9_6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 rot="-5400000">
          <a:off x="5934202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4</xdr:row>
      <xdr:rowOff>95107</xdr:rowOff>
    </xdr:from>
    <xdr:ext cx="350352" cy="180627"/>
    <xdr:sp macro="_xll.PtreeEvent_ObjectClick" textlink="">
      <xdr:nvSpPr>
        <xdr:cNvPr id="35" name="PTObj_DBranchName_9_6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 txBox="1"/>
      </xdr:nvSpPr>
      <xdr:spPr>
        <a:xfrm>
          <a:off x="4681347" y="857107"/>
          <a:ext cx="3503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F"</a:t>
          </a:r>
        </a:p>
      </xdr:txBody>
    </xdr:sp>
    <xdr:clientData/>
  </xdr:oneCellAnchor>
  <xdr:twoCellAnchor editAs="oneCell">
    <xdr:from>
      <xdr:col>3</xdr:col>
      <xdr:colOff>127</xdr:colOff>
      <xdr:row>10</xdr:row>
      <xdr:rowOff>90170</xdr:rowOff>
    </xdr:from>
    <xdr:to>
      <xdr:col>3</xdr:col>
      <xdr:colOff>190627</xdr:colOff>
      <xdr:row>11</xdr:row>
      <xdr:rowOff>90170</xdr:rowOff>
    </xdr:to>
    <xdr:sp macro="_xll.PtreeEvent_ObjectClick" textlink="">
      <xdr:nvSpPr>
        <xdr:cNvPr id="36" name="PTObj_DNode_9_7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4400677" y="1995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10</xdr:row>
      <xdr:rowOff>95107</xdr:rowOff>
    </xdr:from>
    <xdr:ext cx="276806" cy="180627"/>
    <xdr:sp macro="_xll.PtreeEvent_ObjectClick" textlink="">
      <xdr:nvSpPr>
        <xdr:cNvPr id="39" name="PTObj_DBranchName_9_7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 txBox="1"/>
      </xdr:nvSpPr>
      <xdr:spPr>
        <a:xfrm>
          <a:off x="3147822" y="2000107"/>
          <a:ext cx="27680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B</a:t>
          </a:r>
        </a:p>
      </xdr:txBody>
    </xdr:sp>
    <xdr:clientData/>
  </xdr:oneCellAnchor>
  <xdr:twoCellAnchor editAs="oneCell">
    <xdr:from>
      <xdr:col>4</xdr:col>
      <xdr:colOff>127</xdr:colOff>
      <xdr:row>8</xdr:row>
      <xdr:rowOff>90170</xdr:rowOff>
    </xdr:from>
    <xdr:to>
      <xdr:col>4</xdr:col>
      <xdr:colOff>190627</xdr:colOff>
      <xdr:row>9</xdr:row>
      <xdr:rowOff>90170</xdr:rowOff>
    </xdr:to>
    <xdr:sp macro="_xll.PtreeEvent_ObjectClick" textlink="">
      <xdr:nvSpPr>
        <xdr:cNvPr id="40" name="PTObj_DNode_9_8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 rot="-5400000">
          <a:off x="5934202" y="161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8</xdr:row>
      <xdr:rowOff>95107</xdr:rowOff>
    </xdr:from>
    <xdr:ext cx="184730" cy="180627"/>
    <xdr:sp macro="_xll.PtreeEvent_ObjectClick" textlink="">
      <xdr:nvSpPr>
        <xdr:cNvPr id="43" name="PTObj_DBranchName_9_8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 txBox="1"/>
      </xdr:nvSpPr>
      <xdr:spPr>
        <a:xfrm>
          <a:off x="4681347" y="1619107"/>
          <a:ext cx="18473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"F"</a:t>
          </a:r>
        </a:p>
      </xdr:txBody>
    </xdr:sp>
    <xdr:clientData/>
  </xdr:oneCellAnchor>
  <xdr:twoCellAnchor editAs="oneCell">
    <xdr:from>
      <xdr:col>4</xdr:col>
      <xdr:colOff>127</xdr:colOff>
      <xdr:row>12</xdr:row>
      <xdr:rowOff>90170</xdr:rowOff>
    </xdr:from>
    <xdr:to>
      <xdr:col>4</xdr:col>
      <xdr:colOff>190627</xdr:colOff>
      <xdr:row>13</xdr:row>
      <xdr:rowOff>90170</xdr:rowOff>
    </xdr:to>
    <xdr:sp macro="_xll.PtreeEvent_ObjectClick" textlink="">
      <xdr:nvSpPr>
        <xdr:cNvPr id="44" name="PTObj_DNode_9_9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/>
      </xdr:nvSpPr>
      <xdr:spPr>
        <a:xfrm rot="-5400000">
          <a:off x="5934202" y="237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12</xdr:row>
      <xdr:rowOff>95107</xdr:rowOff>
    </xdr:from>
    <xdr:ext cx="350352" cy="180627"/>
    <xdr:sp macro="_xll.PtreeEvent_ObjectClick" textlink="">
      <xdr:nvSpPr>
        <xdr:cNvPr id="47" name="PTObj_DBranchName_9_9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 txBox="1"/>
      </xdr:nvSpPr>
      <xdr:spPr>
        <a:xfrm>
          <a:off x="4681347" y="2381107"/>
          <a:ext cx="3503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F"</a:t>
          </a:r>
        </a:p>
      </xdr:txBody>
    </xdr:sp>
    <xdr:clientData/>
  </xdr:oneCellAnchor>
  <xdr:twoCellAnchor editAs="oneCell">
    <xdr:from>
      <xdr:col>2</xdr:col>
      <xdr:colOff>127</xdr:colOff>
      <xdr:row>22</xdr:row>
      <xdr:rowOff>90170</xdr:rowOff>
    </xdr:from>
    <xdr:to>
      <xdr:col>2</xdr:col>
      <xdr:colOff>190627</xdr:colOff>
      <xdr:row>23</xdr:row>
      <xdr:rowOff>90170</xdr:rowOff>
    </xdr:to>
    <xdr:sp macro="_xll.PtreeEvent_ObjectClick" textlink="">
      <xdr:nvSpPr>
        <xdr:cNvPr id="52" name="PTObj_DNode_9_3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2867152" y="4281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22</xdr:row>
      <xdr:rowOff>95107</xdr:rowOff>
    </xdr:from>
    <xdr:ext cx="175753" cy="180627"/>
    <xdr:sp macro="_xll.PtreeEvent_ObjectClick" textlink="">
      <xdr:nvSpPr>
        <xdr:cNvPr id="55" name="PTObj_DBranchName_9_3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 txBox="1"/>
      </xdr:nvSpPr>
      <xdr:spPr>
        <a:xfrm>
          <a:off x="1614297" y="4286107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3</xdr:col>
      <xdr:colOff>127</xdr:colOff>
      <xdr:row>18</xdr:row>
      <xdr:rowOff>90170</xdr:rowOff>
    </xdr:from>
    <xdr:to>
      <xdr:col>3</xdr:col>
      <xdr:colOff>190627</xdr:colOff>
      <xdr:row>19</xdr:row>
      <xdr:rowOff>90170</xdr:rowOff>
    </xdr:to>
    <xdr:sp macro="_xll.PtreeEvent_ObjectClick" textlink="">
      <xdr:nvSpPr>
        <xdr:cNvPr id="56" name="PTObj_DNode_9_10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4400677" y="3519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18</xdr:row>
      <xdr:rowOff>95107</xdr:rowOff>
    </xdr:from>
    <xdr:ext cx="111184" cy="180627"/>
    <xdr:sp macro="_xll.PtreeEvent_ObjectClick" textlink="">
      <xdr:nvSpPr>
        <xdr:cNvPr id="59" name="PTObj_DBranchName_9_10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 txBox="1"/>
      </xdr:nvSpPr>
      <xdr:spPr>
        <a:xfrm>
          <a:off x="3147822" y="3524107"/>
          <a:ext cx="1111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B</a:t>
          </a:r>
        </a:p>
      </xdr:txBody>
    </xdr:sp>
    <xdr:clientData/>
  </xdr:oneCellAnchor>
  <xdr:twoCellAnchor editAs="oneCell">
    <xdr:from>
      <xdr:col>4</xdr:col>
      <xdr:colOff>127</xdr:colOff>
      <xdr:row>16</xdr:row>
      <xdr:rowOff>90170</xdr:rowOff>
    </xdr:from>
    <xdr:to>
      <xdr:col>4</xdr:col>
      <xdr:colOff>190627</xdr:colOff>
      <xdr:row>17</xdr:row>
      <xdr:rowOff>90170</xdr:rowOff>
    </xdr:to>
    <xdr:sp macro="_xll.PtreeEvent_ObjectClick" textlink="">
      <xdr:nvSpPr>
        <xdr:cNvPr id="60" name="PTObj_DNode_9_11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 rot="-5400000">
          <a:off x="5934202" y="3138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16</xdr:row>
      <xdr:rowOff>95107</xdr:rowOff>
    </xdr:from>
    <xdr:ext cx="184730" cy="180627"/>
    <xdr:sp macro="_xll.PtreeEvent_ObjectClick" textlink="">
      <xdr:nvSpPr>
        <xdr:cNvPr id="63" name="PTObj_DBranchName_9_11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 txBox="1"/>
      </xdr:nvSpPr>
      <xdr:spPr>
        <a:xfrm>
          <a:off x="4681347" y="3143107"/>
          <a:ext cx="18473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"F"</a:t>
          </a:r>
        </a:p>
      </xdr:txBody>
    </xdr:sp>
    <xdr:clientData/>
  </xdr:oneCellAnchor>
  <xdr:twoCellAnchor editAs="oneCell">
    <xdr:from>
      <xdr:col>4</xdr:col>
      <xdr:colOff>127</xdr:colOff>
      <xdr:row>20</xdr:row>
      <xdr:rowOff>90170</xdr:rowOff>
    </xdr:from>
    <xdr:to>
      <xdr:col>4</xdr:col>
      <xdr:colOff>190627</xdr:colOff>
      <xdr:row>21</xdr:row>
      <xdr:rowOff>90170</xdr:rowOff>
    </xdr:to>
    <xdr:sp macro="_xll.PtreeEvent_ObjectClick" textlink="">
      <xdr:nvSpPr>
        <xdr:cNvPr id="64" name="PTObj_DNode_9_12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 rot="-5400000">
          <a:off x="5934202" y="390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20</xdr:row>
      <xdr:rowOff>95107</xdr:rowOff>
    </xdr:from>
    <xdr:ext cx="350352" cy="180627"/>
    <xdr:sp macro="_xll.PtreeEvent_ObjectClick" textlink="">
      <xdr:nvSpPr>
        <xdr:cNvPr id="67" name="PTObj_DBranchName_9_12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 txBox="1"/>
      </xdr:nvSpPr>
      <xdr:spPr>
        <a:xfrm>
          <a:off x="4681347" y="3905107"/>
          <a:ext cx="3503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F"</a:t>
          </a:r>
        </a:p>
      </xdr:txBody>
    </xdr:sp>
    <xdr:clientData/>
  </xdr:oneCellAnchor>
  <xdr:twoCellAnchor editAs="oneCell">
    <xdr:from>
      <xdr:col>3</xdr:col>
      <xdr:colOff>127</xdr:colOff>
      <xdr:row>26</xdr:row>
      <xdr:rowOff>90170</xdr:rowOff>
    </xdr:from>
    <xdr:to>
      <xdr:col>3</xdr:col>
      <xdr:colOff>190627</xdr:colOff>
      <xdr:row>27</xdr:row>
      <xdr:rowOff>90170</xdr:rowOff>
    </xdr:to>
    <xdr:sp macro="_xll.PtreeEvent_ObjectClick" textlink="">
      <xdr:nvSpPr>
        <xdr:cNvPr id="68" name="PTObj_DNode_9_13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4400677" y="5043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26</xdr:row>
      <xdr:rowOff>95107</xdr:rowOff>
    </xdr:from>
    <xdr:ext cx="276806" cy="180627"/>
    <xdr:sp macro="_xll.PtreeEvent_ObjectClick" textlink="">
      <xdr:nvSpPr>
        <xdr:cNvPr id="71" name="PTObj_DBranchName_9_13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 txBox="1"/>
      </xdr:nvSpPr>
      <xdr:spPr>
        <a:xfrm>
          <a:off x="3147822" y="5048107"/>
          <a:ext cx="27680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not B</a:t>
          </a:r>
        </a:p>
      </xdr:txBody>
    </xdr:sp>
    <xdr:clientData/>
  </xdr:oneCellAnchor>
  <xdr:twoCellAnchor editAs="oneCell">
    <xdr:from>
      <xdr:col>4</xdr:col>
      <xdr:colOff>127</xdr:colOff>
      <xdr:row>24</xdr:row>
      <xdr:rowOff>90170</xdr:rowOff>
    </xdr:from>
    <xdr:to>
      <xdr:col>4</xdr:col>
      <xdr:colOff>190627</xdr:colOff>
      <xdr:row>25</xdr:row>
      <xdr:rowOff>90170</xdr:rowOff>
    </xdr:to>
    <xdr:sp macro="_xll.PtreeEvent_ObjectClick" textlink="">
      <xdr:nvSpPr>
        <xdr:cNvPr id="72" name="PTObj_DNode_9_14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/>
      </xdr:nvSpPr>
      <xdr:spPr>
        <a:xfrm rot="-5400000">
          <a:off x="5934202" y="466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24</xdr:row>
      <xdr:rowOff>95107</xdr:rowOff>
    </xdr:from>
    <xdr:ext cx="184730" cy="180627"/>
    <xdr:sp macro="_xll.PtreeEvent_ObjectClick" textlink="">
      <xdr:nvSpPr>
        <xdr:cNvPr id="75" name="PTObj_DBranchName_9_14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 txBox="1"/>
      </xdr:nvSpPr>
      <xdr:spPr>
        <a:xfrm>
          <a:off x="4681347" y="4667107"/>
          <a:ext cx="18473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"F"</a:t>
          </a:r>
        </a:p>
      </xdr:txBody>
    </xdr:sp>
    <xdr:clientData/>
  </xdr:oneCellAnchor>
  <xdr:twoCellAnchor editAs="oneCell">
    <xdr:from>
      <xdr:col>4</xdr:col>
      <xdr:colOff>127</xdr:colOff>
      <xdr:row>28</xdr:row>
      <xdr:rowOff>90170</xdr:rowOff>
    </xdr:from>
    <xdr:to>
      <xdr:col>4</xdr:col>
      <xdr:colOff>190627</xdr:colOff>
      <xdr:row>29</xdr:row>
      <xdr:rowOff>90170</xdr:rowOff>
    </xdr:to>
    <xdr:sp macro="_xll.PtreeEvent_ObjectClick" textlink="">
      <xdr:nvSpPr>
        <xdr:cNvPr id="76" name="PTObj_DNode_9_15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/>
      </xdr:nvSpPr>
      <xdr:spPr>
        <a:xfrm rot="-5400000">
          <a:off x="5934202" y="542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28</xdr:row>
      <xdr:rowOff>95107</xdr:rowOff>
    </xdr:from>
    <xdr:ext cx="350352" cy="180627"/>
    <xdr:sp macro="_xll.PtreeEvent_ObjectClick" textlink="">
      <xdr:nvSpPr>
        <xdr:cNvPr id="79" name="PTObj_DBranchName_9_15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 txBox="1"/>
      </xdr:nvSpPr>
      <xdr:spPr>
        <a:xfrm>
          <a:off x="4681347" y="5429107"/>
          <a:ext cx="3503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"not F"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workbookViewId="0">
      <selection activeCell="G11" sqref="G11"/>
    </sheetView>
  </sheetViews>
  <sheetFormatPr defaultRowHeight="14.4" x14ac:dyDescent="0.3"/>
  <cols>
    <col min="1" max="1" width="18.6640625" customWidth="1"/>
    <col min="2" max="3" width="23" customWidth="1"/>
    <col min="4" max="4" width="16.6640625" customWidth="1"/>
  </cols>
  <sheetData>
    <row r="1" spans="1:4" x14ac:dyDescent="0.3">
      <c r="B1" s="17" t="s">
        <v>121</v>
      </c>
      <c r="C1" s="18"/>
      <c r="D1" s="19">
        <v>0.1</v>
      </c>
    </row>
    <row r="2" spans="1:4" x14ac:dyDescent="0.3">
      <c r="B2" s="20" t="s">
        <v>122</v>
      </c>
      <c r="C2" s="21"/>
      <c r="D2" s="22">
        <v>0.9</v>
      </c>
    </row>
    <row r="3" spans="1:4" ht="15" thickBot="1" x14ac:dyDescent="0.35">
      <c r="B3" s="23" t="s">
        <v>123</v>
      </c>
      <c r="C3" s="24"/>
      <c r="D3" s="25">
        <v>0.2</v>
      </c>
    </row>
    <row r="5" spans="1:4" ht="15" customHeight="1" x14ac:dyDescent="0.3">
      <c r="C5" s="11">
        <f>D2</f>
        <v>0.9</v>
      </c>
      <c r="D5" s="6">
        <f>_xll.PTreeNodeProbability(treeCalc_1!$F$2,4)</f>
        <v>9.0000000000000011E-2</v>
      </c>
    </row>
    <row r="6" spans="1:4" ht="15" customHeight="1" x14ac:dyDescent="0.3">
      <c r="C6" s="8">
        <v>0</v>
      </c>
      <c r="D6" s="5">
        <f>_xll.PTreeNodeValue(treeCalc_1!$F$2,4)</f>
        <v>0</v>
      </c>
    </row>
    <row r="7" spans="1:4" ht="15" customHeight="1" x14ac:dyDescent="0.3">
      <c r="B7" s="11">
        <f>D1</f>
        <v>0.1</v>
      </c>
      <c r="C7" s="9" t="s">
        <v>48</v>
      </c>
    </row>
    <row r="8" spans="1:4" ht="15" customHeight="1" x14ac:dyDescent="0.3">
      <c r="B8" s="8">
        <v>0</v>
      </c>
      <c r="C8" s="10">
        <f>_xll.PTreeNodeValue(treeCalc_1!$F$2,2)</f>
        <v>0</v>
      </c>
    </row>
    <row r="9" spans="1:4" ht="15" customHeight="1" x14ac:dyDescent="0.3">
      <c r="C9" s="11">
        <f>1-C5</f>
        <v>9.9999999999999978E-2</v>
      </c>
      <c r="D9" s="6">
        <f>_xll.PTreeNodeProbability(treeCalc_1!$F$2,5)</f>
        <v>9.9999999999999985E-3</v>
      </c>
    </row>
    <row r="10" spans="1:4" ht="15" customHeight="1" x14ac:dyDescent="0.3">
      <c r="C10" s="8">
        <v>0</v>
      </c>
      <c r="D10" s="5">
        <f>_xll.PTreeNodeValue(treeCalc_1!$F$2,5)</f>
        <v>0</v>
      </c>
    </row>
    <row r="11" spans="1:4" ht="15" customHeight="1" x14ac:dyDescent="0.3">
      <c r="A11" s="8"/>
      <c r="B11" s="9" t="s">
        <v>44</v>
      </c>
    </row>
    <row r="12" spans="1:4" ht="15" customHeight="1" x14ac:dyDescent="0.3">
      <c r="A12" s="8"/>
      <c r="B12" s="10">
        <f>_xll.PTreeNodeValue(treeCalc_1!$F$2,1)</f>
        <v>0</v>
      </c>
    </row>
    <row r="13" spans="1:4" ht="15" customHeight="1" x14ac:dyDescent="0.3">
      <c r="C13" s="11">
        <f>D3</f>
        <v>0.2</v>
      </c>
      <c r="D13" s="6">
        <f>_xll.PTreeNodeProbability(treeCalc_1!$F$2,6)</f>
        <v>0.18000000000000002</v>
      </c>
    </row>
    <row r="14" spans="1:4" ht="15" customHeight="1" x14ac:dyDescent="0.3">
      <c r="C14" s="8">
        <v>0</v>
      </c>
      <c r="D14" s="5">
        <f>_xll.PTreeNodeValue(treeCalc_1!$F$2,6)</f>
        <v>0</v>
      </c>
    </row>
    <row r="15" spans="1:4" ht="15" customHeight="1" x14ac:dyDescent="0.3">
      <c r="B15" s="11">
        <f>1-B7</f>
        <v>0.9</v>
      </c>
      <c r="C15" s="9" t="s">
        <v>48</v>
      </c>
    </row>
    <row r="16" spans="1:4" ht="15" customHeight="1" x14ac:dyDescent="0.3">
      <c r="B16" s="8">
        <v>0</v>
      </c>
      <c r="C16" s="10">
        <f>_xll.PTreeNodeValue(treeCalc_1!$F$2,3)</f>
        <v>0</v>
      </c>
    </row>
    <row r="17" spans="2:5" ht="15" customHeight="1" x14ac:dyDescent="0.3">
      <c r="C17" s="11">
        <f>1-C13</f>
        <v>0.8</v>
      </c>
      <c r="D17" s="6">
        <f>_xll.PTreeNodeProbability(treeCalc_1!$F$2,7)</f>
        <v>0.72000000000000008</v>
      </c>
    </row>
    <row r="18" spans="2:5" ht="15" customHeight="1" x14ac:dyDescent="0.3">
      <c r="C18" s="8">
        <v>0</v>
      </c>
      <c r="D18" s="5">
        <f>_xll.PTreeNodeValue(treeCalc_1!$F$2,7)</f>
        <v>0</v>
      </c>
    </row>
    <row r="21" spans="2:5" x14ac:dyDescent="0.3">
      <c r="C21" s="4" t="s">
        <v>46</v>
      </c>
      <c r="D21" s="4" t="s">
        <v>47</v>
      </c>
    </row>
    <row r="22" spans="2:5" x14ac:dyDescent="0.3">
      <c r="B22" s="7" t="s">
        <v>51</v>
      </c>
      <c r="C22" s="12">
        <f>D5</f>
        <v>9.0000000000000011E-2</v>
      </c>
      <c r="D22" s="12">
        <f>D13</f>
        <v>0.18000000000000002</v>
      </c>
      <c r="E22" s="13">
        <f>SUM(C22:D22)</f>
        <v>0.27</v>
      </c>
    </row>
    <row r="23" spans="2:5" x14ac:dyDescent="0.3">
      <c r="B23" s="7" t="s">
        <v>52</v>
      </c>
      <c r="C23" s="12">
        <f>D9</f>
        <v>9.9999999999999985E-3</v>
      </c>
      <c r="D23" s="12">
        <f>D17</f>
        <v>0.72000000000000008</v>
      </c>
      <c r="E23" s="13">
        <f>SUM(C23:D23)</f>
        <v>0.73000000000000009</v>
      </c>
    </row>
    <row r="24" spans="2:5" x14ac:dyDescent="0.3">
      <c r="C24" s="13">
        <f>SUM(C22:C23)</f>
        <v>0.1</v>
      </c>
      <c r="D24" s="13">
        <f>SUM(D22:D23)</f>
        <v>0.90000000000000013</v>
      </c>
      <c r="E24" s="4"/>
    </row>
    <row r="27" spans="2:5" x14ac:dyDescent="0.3">
      <c r="C27" s="14">
        <f>C22/E22</f>
        <v>0.33333333333333337</v>
      </c>
      <c r="D27" s="6">
        <f>_xll.PTreeNodeProbability(treeCalc_2!$F$2,3)</f>
        <v>9.0000000000000011E-2</v>
      </c>
    </row>
    <row r="28" spans="2:5" x14ac:dyDescent="0.3">
      <c r="C28" s="8">
        <v>0</v>
      </c>
      <c r="D28" s="5">
        <f>_xll.PTreeNodeValue(treeCalc_2!$F$2,3)</f>
        <v>0</v>
      </c>
    </row>
    <row r="29" spans="2:5" x14ac:dyDescent="0.3">
      <c r="B29" s="11">
        <f>E22</f>
        <v>0.27</v>
      </c>
      <c r="C29" s="9" t="s">
        <v>76</v>
      </c>
    </row>
    <row r="30" spans="2:5" x14ac:dyDescent="0.3">
      <c r="B30" s="8">
        <v>0</v>
      </c>
      <c r="C30" s="10">
        <f>_xll.PTreeNodeValue(treeCalc_2!$F$2,2)</f>
        <v>0</v>
      </c>
    </row>
    <row r="31" spans="2:5" x14ac:dyDescent="0.3">
      <c r="C31" s="14">
        <f>1-C27</f>
        <v>0.66666666666666663</v>
      </c>
      <c r="D31" s="6">
        <f>_xll.PTreeNodeProbability(treeCalc_2!$F$2,4)</f>
        <v>0.18</v>
      </c>
    </row>
    <row r="32" spans="2:5" x14ac:dyDescent="0.3">
      <c r="C32" s="8">
        <v>0</v>
      </c>
      <c r="D32" s="5">
        <f>_xll.PTreeNodeValue(treeCalc_2!$F$2,4)</f>
        <v>0</v>
      </c>
    </row>
    <row r="33" spans="1:4" ht="15" customHeight="1" x14ac:dyDescent="0.3">
      <c r="A33" s="8"/>
      <c r="B33" s="9" t="s">
        <v>48</v>
      </c>
    </row>
    <row r="34" spans="1:4" ht="15" customHeight="1" x14ac:dyDescent="0.3">
      <c r="A34" s="8"/>
      <c r="B34" s="10">
        <f>_xll.PTreeNodeValue(treeCalc_2!$F$2,1)</f>
        <v>0</v>
      </c>
    </row>
    <row r="35" spans="1:4" ht="15" customHeight="1" x14ac:dyDescent="0.3">
      <c r="C35" s="14">
        <f>C23/E23</f>
        <v>1.3698630136986297E-2</v>
      </c>
      <c r="D35" s="6">
        <f>_xll.PTreeNodeProbability(treeCalc_2!$F$2,6)</f>
        <v>9.9999999999999985E-3</v>
      </c>
    </row>
    <row r="36" spans="1:4" ht="15" customHeight="1" x14ac:dyDescent="0.3">
      <c r="C36" s="8">
        <v>0</v>
      </c>
      <c r="D36" s="5">
        <f>_xll.PTreeNodeValue(treeCalc_2!$F$2,6)</f>
        <v>0</v>
      </c>
    </row>
    <row r="37" spans="1:4" ht="15" customHeight="1" x14ac:dyDescent="0.3">
      <c r="B37" s="11">
        <f>E23</f>
        <v>0.73000000000000009</v>
      </c>
      <c r="C37" s="9" t="s">
        <v>76</v>
      </c>
    </row>
    <row r="38" spans="1:4" ht="15" customHeight="1" x14ac:dyDescent="0.3">
      <c r="B38" s="8">
        <v>0</v>
      </c>
      <c r="C38" s="10">
        <f>_xll.PTreeNodeValue(treeCalc_2!$F$2,5)</f>
        <v>0</v>
      </c>
    </row>
    <row r="39" spans="1:4" ht="15" customHeight="1" x14ac:dyDescent="0.3">
      <c r="C39" s="14">
        <f>1-C35</f>
        <v>0.98630136986301375</v>
      </c>
      <c r="D39" s="6">
        <f>_xll.PTreeNodeProbability(treeCalc_2!$F$2,7)</f>
        <v>0.72000000000000008</v>
      </c>
    </row>
    <row r="40" spans="1:4" ht="15" customHeight="1" x14ac:dyDescent="0.3">
      <c r="C40" s="8">
        <v>0</v>
      </c>
      <c r="D40" s="5">
        <f>_xll.PTreeNodeValue(treeCalc_2!$F$2,7)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68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#REF!</f>
        <v>#REF!</v>
      </c>
      <c r="E2" s="1" t="s">
        <v>9</v>
      </c>
      <c r="F2" s="1" t="e">
        <f ca="1">_xll.PTreeEvaluate5(B3,$L$11:$L$17,$J$11:$J$17,$K$11:$K$17,$N$11:$N$17,$G$11:$G$17,,L1)</f>
        <v>#NAME?</v>
      </c>
    </row>
    <row r="3" spans="1:16" x14ac:dyDescent="0.3">
      <c r="A3" s="1" t="s">
        <v>2</v>
      </c>
      <c r="B3" s="1" t="s">
        <v>67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114</v>
      </c>
    </row>
    <row r="8" spans="1:16" x14ac:dyDescent="0.3">
      <c r="A8" s="1" t="s">
        <v>7</v>
      </c>
      <c r="B8" s="1">
        <v>7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 t="e">
        <f>#REF!</f>
        <v>#REF!</v>
      </c>
      <c r="B11" s="1" t="str">
        <f>B1</f>
        <v>Inverted</v>
      </c>
      <c r="C11" s="1">
        <v>0</v>
      </c>
      <c r="I11" s="1" t="s">
        <v>41</v>
      </c>
      <c r="J11" s="1" t="e">
        <f>#REF!</f>
        <v>#REF!</v>
      </c>
      <c r="K11" s="1" t="e">
        <f>#REF!</f>
        <v>#REF!</v>
      </c>
      <c r="L11" s="1" t="s">
        <v>57</v>
      </c>
      <c r="M11" s="2" t="s">
        <v>42</v>
      </c>
      <c r="O11" s="1" t="e">
        <f>#REF!</f>
        <v>#REF!</v>
      </c>
      <c r="P11" s="1" t="b">
        <v>0</v>
      </c>
    </row>
    <row r="12" spans="1:16" x14ac:dyDescent="0.3">
      <c r="A12" s="1" t="e">
        <f>#REF!</f>
        <v>#REF!</v>
      </c>
      <c r="B12" s="2" t="s">
        <v>65</v>
      </c>
      <c r="C12" s="1">
        <v>0</v>
      </c>
      <c r="I12" s="1" t="s">
        <v>41</v>
      </c>
      <c r="J12" s="1" t="e">
        <f>#REF!</f>
        <v>#REF!</v>
      </c>
      <c r="K12" s="1" t="e">
        <f>#REF!</f>
        <v>#REF!</v>
      </c>
      <c r="L12" s="1" t="s">
        <v>58</v>
      </c>
      <c r="M12" s="2" t="s">
        <v>42</v>
      </c>
      <c r="O12" s="1" t="e">
        <f>#REF!</f>
        <v>#REF!</v>
      </c>
      <c r="P12" s="1" t="b">
        <v>0</v>
      </c>
    </row>
    <row r="13" spans="1:16" x14ac:dyDescent="0.3">
      <c r="A13" s="1" t="e">
        <f>#REF!</f>
        <v>#REF!</v>
      </c>
      <c r="B13" s="2" t="s">
        <v>63</v>
      </c>
      <c r="C13" s="1">
        <v>0</v>
      </c>
      <c r="H13" s="1" t="s">
        <v>41</v>
      </c>
      <c r="I13" s="1" t="s">
        <v>41</v>
      </c>
      <c r="J13" s="1" t="e">
        <f>#REF!</f>
        <v>#REF!</v>
      </c>
      <c r="K13" s="1" t="e">
        <f>#REF!</f>
        <v>#REF!</v>
      </c>
      <c r="L13" s="1" t="s">
        <v>49</v>
      </c>
      <c r="M13" s="2" t="s">
        <v>42</v>
      </c>
      <c r="P13" s="1" t="b">
        <v>0</v>
      </c>
    </row>
    <row r="14" spans="1:16" x14ac:dyDescent="0.3">
      <c r="A14" s="1" t="e">
        <f>#REF!</f>
        <v>#REF!</v>
      </c>
      <c r="B14" s="2" t="s">
        <v>64</v>
      </c>
      <c r="C14" s="1">
        <v>0</v>
      </c>
      <c r="H14" s="1" t="s">
        <v>41</v>
      </c>
      <c r="I14" s="1" t="s">
        <v>41</v>
      </c>
      <c r="J14" s="1" t="e">
        <f>#REF!</f>
        <v>#REF!</v>
      </c>
      <c r="K14" s="1" t="e">
        <f>#REF!</f>
        <v>#REF!</v>
      </c>
      <c r="L14" s="1" t="s">
        <v>49</v>
      </c>
      <c r="M14" s="2" t="s">
        <v>42</v>
      </c>
      <c r="P14" s="1" t="b">
        <v>0</v>
      </c>
    </row>
    <row r="15" spans="1:16" x14ac:dyDescent="0.3">
      <c r="A15" s="1" t="e">
        <f>#REF!</f>
        <v>#REF!</v>
      </c>
      <c r="B15" s="2" t="s">
        <v>66</v>
      </c>
      <c r="C15" s="1">
        <v>0</v>
      </c>
      <c r="I15" s="1" t="s">
        <v>41</v>
      </c>
      <c r="J15" s="1" t="e">
        <f>#REF!</f>
        <v>#REF!</v>
      </c>
      <c r="K15" s="1" t="e">
        <f>#REF!</f>
        <v>#REF!</v>
      </c>
      <c r="L15" s="1" t="s">
        <v>53</v>
      </c>
      <c r="M15" s="2" t="s">
        <v>42</v>
      </c>
      <c r="O15" s="1" t="e">
        <f>#REF!</f>
        <v>#REF!</v>
      </c>
      <c r="P15" s="1" t="b">
        <v>0</v>
      </c>
    </row>
    <row r="16" spans="1:16" x14ac:dyDescent="0.3">
      <c r="A16" s="1" t="e">
        <f>#REF!</f>
        <v>#REF!</v>
      </c>
      <c r="B16" s="2" t="s">
        <v>63</v>
      </c>
      <c r="C16" s="1">
        <v>0</v>
      </c>
      <c r="H16" s="1" t="s">
        <v>41</v>
      </c>
      <c r="I16" s="1" t="s">
        <v>41</v>
      </c>
      <c r="J16" s="1" t="e">
        <f>#REF!</f>
        <v>#REF!</v>
      </c>
      <c r="K16" s="1" t="e">
        <f>#REF!</f>
        <v>#REF!</v>
      </c>
      <c r="L16" s="1" t="s">
        <v>59</v>
      </c>
      <c r="M16" s="2" t="s">
        <v>42</v>
      </c>
      <c r="P16" s="1" t="b">
        <v>0</v>
      </c>
    </row>
    <row r="17" spans="1:16" x14ac:dyDescent="0.3">
      <c r="A17" s="1" t="e">
        <f>#REF!</f>
        <v>#REF!</v>
      </c>
      <c r="B17" s="2" t="s">
        <v>64</v>
      </c>
      <c r="C17" s="1">
        <v>0</v>
      </c>
      <c r="H17" s="1" t="s">
        <v>41</v>
      </c>
      <c r="I17" s="1" t="s">
        <v>41</v>
      </c>
      <c r="J17" s="1" t="e">
        <f>#REF!</f>
        <v>#REF!</v>
      </c>
      <c r="K17" s="1" t="e">
        <f>#REF!</f>
        <v>#REF!</v>
      </c>
      <c r="L17" s="1" t="s">
        <v>59</v>
      </c>
      <c r="M17" s="2" t="s">
        <v>42</v>
      </c>
      <c r="P17" s="1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7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61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#REF!</f>
        <v>#REF!</v>
      </c>
      <c r="E2" s="1" t="s">
        <v>9</v>
      </c>
      <c r="F2" s="1" t="e">
        <f ca="1">_xll.PTreeEvaluate5(B3,$L$11:$L$17,$J$11:$J$17,$K$11:$K$17,$N$11:$N$17,$G$11:$G$17,,L1)</f>
        <v>#NAME?</v>
      </c>
    </row>
    <row r="3" spans="1:16" x14ac:dyDescent="0.3">
      <c r="A3" s="1" t="s">
        <v>2</v>
      </c>
      <c r="B3" s="1" t="s">
        <v>60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113</v>
      </c>
    </row>
    <row r="8" spans="1:16" x14ac:dyDescent="0.3">
      <c r="A8" s="1" t="s">
        <v>7</v>
      </c>
      <c r="B8" s="1">
        <v>7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 t="e">
        <f>#REF!</f>
        <v>#REF!</v>
      </c>
      <c r="B11" s="1" t="str">
        <f>B1</f>
        <v>Prior truck color</v>
      </c>
      <c r="C11" s="1">
        <v>0</v>
      </c>
      <c r="I11" s="1" t="s">
        <v>41</v>
      </c>
      <c r="J11" s="1" t="e">
        <f>#REF!</f>
        <v>#REF!</v>
      </c>
      <c r="K11" s="1" t="e">
        <f>#REF!</f>
        <v>#REF!</v>
      </c>
      <c r="L11" s="1" t="s">
        <v>57</v>
      </c>
      <c r="M11" s="2" t="s">
        <v>42</v>
      </c>
      <c r="O11" s="1" t="e">
        <f>#REF!</f>
        <v>#REF!</v>
      </c>
      <c r="P11" s="1" t="b">
        <v>0</v>
      </c>
    </row>
    <row r="12" spans="1:16" x14ac:dyDescent="0.3">
      <c r="A12" s="1" t="e">
        <f>#REF!</f>
        <v>#REF!</v>
      </c>
      <c r="B12" s="2" t="s">
        <v>63</v>
      </c>
      <c r="C12" s="1">
        <v>0</v>
      </c>
      <c r="I12" s="1" t="s">
        <v>41</v>
      </c>
      <c r="J12" s="1" t="e">
        <f>#REF!</f>
        <v>#REF!</v>
      </c>
      <c r="K12" s="1" t="e">
        <f>#REF!</f>
        <v>#REF!</v>
      </c>
      <c r="L12" s="1" t="s">
        <v>58</v>
      </c>
      <c r="M12" s="2" t="s">
        <v>42</v>
      </c>
      <c r="O12" s="1" t="e">
        <f>#REF!</f>
        <v>#REF!</v>
      </c>
      <c r="P12" s="1" t="b">
        <v>0</v>
      </c>
    </row>
    <row r="13" spans="1:16" x14ac:dyDescent="0.3">
      <c r="A13" s="1" t="e">
        <f>#REF!</f>
        <v>#REF!</v>
      </c>
      <c r="B13" s="2" t="s">
        <v>65</v>
      </c>
      <c r="C13" s="1">
        <v>0</v>
      </c>
      <c r="H13" s="1" t="s">
        <v>41</v>
      </c>
      <c r="I13" s="1" t="s">
        <v>41</v>
      </c>
      <c r="J13" s="1" t="e">
        <f>#REF!</f>
        <v>#REF!</v>
      </c>
      <c r="K13" s="1" t="e">
        <f>#REF!</f>
        <v>#REF!</v>
      </c>
      <c r="L13" s="1" t="s">
        <v>49</v>
      </c>
      <c r="M13" s="2" t="s">
        <v>42</v>
      </c>
      <c r="P13" s="1" t="b">
        <v>0</v>
      </c>
    </row>
    <row r="14" spans="1:16" x14ac:dyDescent="0.3">
      <c r="A14" s="1" t="e">
        <f>#REF!</f>
        <v>#REF!</v>
      </c>
      <c r="B14" s="2" t="s">
        <v>66</v>
      </c>
      <c r="C14" s="1">
        <v>0</v>
      </c>
      <c r="H14" s="1" t="s">
        <v>41</v>
      </c>
      <c r="I14" s="1" t="s">
        <v>41</v>
      </c>
      <c r="J14" s="1" t="e">
        <f>#REF!</f>
        <v>#REF!</v>
      </c>
      <c r="K14" s="1" t="e">
        <f>#REF!</f>
        <v>#REF!</v>
      </c>
      <c r="L14" s="1" t="s">
        <v>49</v>
      </c>
      <c r="M14" s="2" t="s">
        <v>42</v>
      </c>
      <c r="P14" s="1" t="b">
        <v>0</v>
      </c>
    </row>
    <row r="15" spans="1:16" x14ac:dyDescent="0.3">
      <c r="A15" s="1" t="e">
        <f>#REF!</f>
        <v>#REF!</v>
      </c>
      <c r="B15" s="2" t="s">
        <v>64</v>
      </c>
      <c r="C15" s="1">
        <v>0</v>
      </c>
      <c r="I15" s="1" t="s">
        <v>41</v>
      </c>
      <c r="J15" s="1" t="e">
        <f>#REF!</f>
        <v>#REF!</v>
      </c>
      <c r="K15" s="1" t="e">
        <f>#REF!</f>
        <v>#REF!</v>
      </c>
      <c r="L15" s="1" t="s">
        <v>53</v>
      </c>
      <c r="M15" s="2" t="s">
        <v>42</v>
      </c>
      <c r="O15" s="1" t="e">
        <f>#REF!</f>
        <v>#REF!</v>
      </c>
      <c r="P15" s="1" t="b">
        <v>0</v>
      </c>
    </row>
    <row r="16" spans="1:16" x14ac:dyDescent="0.3">
      <c r="A16" s="1" t="e">
        <f>#REF!</f>
        <v>#REF!</v>
      </c>
      <c r="B16" s="2" t="s">
        <v>65</v>
      </c>
      <c r="C16" s="1">
        <v>0</v>
      </c>
      <c r="H16" s="1" t="s">
        <v>41</v>
      </c>
      <c r="I16" s="1" t="s">
        <v>41</v>
      </c>
      <c r="J16" s="1" t="e">
        <f>#REF!</f>
        <v>#REF!</v>
      </c>
      <c r="K16" s="1" t="e">
        <f>#REF!</f>
        <v>#REF!</v>
      </c>
      <c r="L16" s="1" t="s">
        <v>59</v>
      </c>
      <c r="M16" s="2" t="s">
        <v>42</v>
      </c>
      <c r="P16" s="1" t="b">
        <v>0</v>
      </c>
    </row>
    <row r="17" spans="1:16" x14ac:dyDescent="0.3">
      <c r="A17" s="1" t="e">
        <f>#REF!</f>
        <v>#REF!</v>
      </c>
      <c r="B17" s="2" t="s">
        <v>66</v>
      </c>
      <c r="C17" s="1">
        <v>0</v>
      </c>
      <c r="H17" s="1" t="s">
        <v>41</v>
      </c>
      <c r="I17" s="1" t="s">
        <v>41</v>
      </c>
      <c r="J17" s="1" t="e">
        <f>#REF!</f>
        <v>#REF!</v>
      </c>
      <c r="K17" s="1" t="e">
        <f>#REF!</f>
        <v>#REF!</v>
      </c>
      <c r="L17" s="1" t="s">
        <v>59</v>
      </c>
      <c r="M17" s="2" t="s">
        <v>42</v>
      </c>
      <c r="P17" s="1" t="b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7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56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'Gravity Survey'!#REF!</f>
        <v>#REF!</v>
      </c>
      <c r="E2" s="1" t="s">
        <v>9</v>
      </c>
      <c r="F2" s="1">
        <f>_xll.PTreeEvaluate5(B3,$L$11:$L$17,$J$11:$J$17,$K$11:$K$17,$N$11:$N$17,$G$11:$G$17,,L1)</f>
        <v>1389314</v>
      </c>
    </row>
    <row r="3" spans="1:16" x14ac:dyDescent="0.3">
      <c r="A3" s="1" t="s">
        <v>2</v>
      </c>
      <c r="B3" s="1" t="s">
        <v>55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112</v>
      </c>
    </row>
    <row r="8" spans="1:16" x14ac:dyDescent="0.3">
      <c r="A8" s="1" t="s">
        <v>7</v>
      </c>
      <c r="B8" s="1">
        <v>7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>
        <f>'Gravity Survey'!$B$34</f>
        <v>0</v>
      </c>
      <c r="B11" s="1" t="str">
        <f>B1</f>
        <v>Inverted tree</v>
      </c>
      <c r="C11" s="1">
        <v>0</v>
      </c>
      <c r="I11" s="1" t="s">
        <v>41</v>
      </c>
      <c r="J11" s="1">
        <f>'Gravity Survey'!$A$34</f>
        <v>0</v>
      </c>
      <c r="K11" s="1">
        <f>'Gravity Survey'!$A$33</f>
        <v>0</v>
      </c>
      <c r="L11" s="1" t="s">
        <v>57</v>
      </c>
      <c r="M11" s="2" t="s">
        <v>42</v>
      </c>
      <c r="O11" s="1" t="str">
        <f>'Gravity Survey'!$B$33</f>
        <v>Survey interpretation</v>
      </c>
      <c r="P11" s="1" t="b">
        <v>0</v>
      </c>
    </row>
    <row r="12" spans="1:16" x14ac:dyDescent="0.3">
      <c r="A12" s="1">
        <f>'Gravity Survey'!$C$30</f>
        <v>0</v>
      </c>
      <c r="B12" s="2" t="s">
        <v>51</v>
      </c>
      <c r="C12" s="1">
        <v>0</v>
      </c>
      <c r="I12" s="1" t="s">
        <v>41</v>
      </c>
      <c r="J12" s="1">
        <f>'Gravity Survey'!$B$30</f>
        <v>0</v>
      </c>
      <c r="K12" s="1">
        <f>'Gravity Survey'!$B$29</f>
        <v>0.27</v>
      </c>
      <c r="L12" s="1" t="s">
        <v>58</v>
      </c>
      <c r="M12" s="2" t="s">
        <v>42</v>
      </c>
      <c r="O12" s="1" t="str">
        <f>'Gravity Survey'!$C$29</f>
        <v>Prospect</v>
      </c>
      <c r="P12" s="1" t="b">
        <v>0</v>
      </c>
    </row>
    <row r="13" spans="1:16" x14ac:dyDescent="0.3">
      <c r="A13" s="1">
        <f>'Gravity Survey'!$D$28</f>
        <v>0</v>
      </c>
      <c r="B13" s="2" t="s">
        <v>46</v>
      </c>
      <c r="C13" s="1">
        <v>0</v>
      </c>
      <c r="H13" s="1" t="s">
        <v>41</v>
      </c>
      <c r="I13" s="1" t="s">
        <v>41</v>
      </c>
      <c r="J13" s="1">
        <f>'Gravity Survey'!$C$28</f>
        <v>0</v>
      </c>
      <c r="K13" s="1">
        <f>'Gravity Survey'!$C$27</f>
        <v>0.33333333333333337</v>
      </c>
      <c r="L13" s="1" t="s">
        <v>49</v>
      </c>
      <c r="M13" s="2" t="s">
        <v>42</v>
      </c>
      <c r="P13" s="1" t="b">
        <v>0</v>
      </c>
    </row>
    <row r="14" spans="1:16" x14ac:dyDescent="0.3">
      <c r="A14" s="1">
        <f>'Gravity Survey'!$D$32</f>
        <v>0</v>
      </c>
      <c r="B14" s="2" t="s">
        <v>47</v>
      </c>
      <c r="C14" s="1">
        <v>0</v>
      </c>
      <c r="H14" s="1" t="s">
        <v>41</v>
      </c>
      <c r="I14" s="1" t="s">
        <v>41</v>
      </c>
      <c r="J14" s="1">
        <f>'Gravity Survey'!$C$32</f>
        <v>0</v>
      </c>
      <c r="K14" s="1">
        <f>'Gravity Survey'!$C$31</f>
        <v>0.66666666666666663</v>
      </c>
      <c r="L14" s="1" t="s">
        <v>49</v>
      </c>
      <c r="M14" s="2" t="s">
        <v>42</v>
      </c>
      <c r="P14" s="1" t="b">
        <v>0</v>
      </c>
    </row>
    <row r="15" spans="1:16" x14ac:dyDescent="0.3">
      <c r="A15" s="1">
        <f>'Gravity Survey'!$C$38</f>
        <v>0</v>
      </c>
      <c r="B15" s="2" t="s">
        <v>52</v>
      </c>
      <c r="C15" s="1">
        <v>0</v>
      </c>
      <c r="I15" s="1" t="s">
        <v>41</v>
      </c>
      <c r="J15" s="1">
        <f>'Gravity Survey'!$B$38</f>
        <v>0</v>
      </c>
      <c r="K15" s="1">
        <f>'Gravity Survey'!$B$37</f>
        <v>0.73000000000000009</v>
      </c>
      <c r="L15" s="1" t="s">
        <v>53</v>
      </c>
      <c r="M15" s="2" t="s">
        <v>42</v>
      </c>
      <c r="O15" s="1" t="str">
        <f>'Gravity Survey'!$C$37</f>
        <v>Prospect</v>
      </c>
      <c r="P15" s="1" t="b">
        <v>0</v>
      </c>
    </row>
    <row r="16" spans="1:16" x14ac:dyDescent="0.3">
      <c r="A16" s="1">
        <f>'Gravity Survey'!$D$36</f>
        <v>0</v>
      </c>
      <c r="B16" s="2" t="s">
        <v>46</v>
      </c>
      <c r="C16" s="1">
        <v>0</v>
      </c>
      <c r="H16" s="1" t="s">
        <v>41</v>
      </c>
      <c r="I16" s="1" t="s">
        <v>41</v>
      </c>
      <c r="J16" s="1">
        <f>'Gravity Survey'!$C$36</f>
        <v>0</v>
      </c>
      <c r="K16" s="1">
        <f>'Gravity Survey'!$C$35</f>
        <v>1.3698630136986297E-2</v>
      </c>
      <c r="L16" s="1" t="s">
        <v>59</v>
      </c>
      <c r="M16" s="2" t="s">
        <v>42</v>
      </c>
      <c r="P16" s="1" t="b">
        <v>0</v>
      </c>
    </row>
    <row r="17" spans="1:16" x14ac:dyDescent="0.3">
      <c r="A17" s="1">
        <f>'Gravity Survey'!$D$40</f>
        <v>0</v>
      </c>
      <c r="B17" s="2" t="s">
        <v>47</v>
      </c>
      <c r="C17" s="1">
        <v>0</v>
      </c>
      <c r="H17" s="1" t="s">
        <v>41</v>
      </c>
      <c r="I17" s="1" t="s">
        <v>41</v>
      </c>
      <c r="J17" s="1">
        <f>'Gravity Survey'!$C$40</f>
        <v>0</v>
      </c>
      <c r="K17" s="1">
        <f>'Gravity Survey'!$C$39</f>
        <v>0.98630136986301375</v>
      </c>
      <c r="L17" s="1" t="s">
        <v>59</v>
      </c>
      <c r="M17" s="2" t="s">
        <v>42</v>
      </c>
      <c r="P17" s="1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7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62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'Gravity Survey'!#REF!</f>
        <v>#REF!</v>
      </c>
      <c r="E2" s="1" t="s">
        <v>9</v>
      </c>
      <c r="F2" s="1">
        <f>_xll.PTreeEvaluate5(B3,$L$11:$L$17,$J$11:$J$17,$K$11:$K$17,$N$11:$N$17,$G$11:$G$17,,L1)</f>
        <v>1363585</v>
      </c>
    </row>
    <row r="3" spans="1:16" x14ac:dyDescent="0.3">
      <c r="A3" s="1" t="s">
        <v>2</v>
      </c>
      <c r="B3" s="1" t="s">
        <v>43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111</v>
      </c>
    </row>
    <row r="8" spans="1:16" x14ac:dyDescent="0.3">
      <c r="A8" s="1" t="s">
        <v>7</v>
      </c>
      <c r="B8" s="1">
        <v>7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>
        <f>'Gravity Survey'!$B$12</f>
        <v>0</v>
      </c>
      <c r="B11" s="1" t="str">
        <f>B1</f>
        <v>Prior CoS</v>
      </c>
      <c r="C11" s="1">
        <v>0</v>
      </c>
      <c r="I11" s="1" t="s">
        <v>41</v>
      </c>
      <c r="J11" s="1">
        <f>'Gravity Survey'!$A$12</f>
        <v>0</v>
      </c>
      <c r="K11" s="1">
        <f>'Gravity Survey'!$A$11</f>
        <v>0</v>
      </c>
      <c r="L11" s="1" t="s">
        <v>45</v>
      </c>
      <c r="M11" s="2" t="s">
        <v>42</v>
      </c>
      <c r="O11" s="1" t="str">
        <f>'Gravity Survey'!$B$11</f>
        <v xml:space="preserve">Prospect </v>
      </c>
      <c r="P11" s="1" t="b">
        <v>0</v>
      </c>
    </row>
    <row r="12" spans="1:16" x14ac:dyDescent="0.3">
      <c r="A12" s="1">
        <f>'Gravity Survey'!$C$8</f>
        <v>0</v>
      </c>
      <c r="B12" s="2" t="s">
        <v>46</v>
      </c>
      <c r="C12" s="1">
        <v>0</v>
      </c>
      <c r="I12" s="1" t="s">
        <v>41</v>
      </c>
      <c r="J12" s="1">
        <f>'Gravity Survey'!$B$8</f>
        <v>0</v>
      </c>
      <c r="K12" s="1">
        <f>'Gravity Survey'!$B$7</f>
        <v>0.1</v>
      </c>
      <c r="L12" s="1" t="s">
        <v>50</v>
      </c>
      <c r="M12" s="2" t="s">
        <v>42</v>
      </c>
      <c r="O12" s="1" t="str">
        <f>'Gravity Survey'!$C$7</f>
        <v>Survey interpretation</v>
      </c>
      <c r="P12" s="1" t="b">
        <v>0</v>
      </c>
    </row>
    <row r="13" spans="1:16" x14ac:dyDescent="0.3">
      <c r="A13" s="1">
        <f>'Gravity Survey'!$C$16</f>
        <v>0</v>
      </c>
      <c r="B13" s="2" t="s">
        <v>47</v>
      </c>
      <c r="C13" s="1">
        <v>0</v>
      </c>
      <c r="I13" s="1" t="s">
        <v>41</v>
      </c>
      <c r="J13" s="1">
        <f>'Gravity Survey'!$B$16</f>
        <v>0</v>
      </c>
      <c r="K13" s="1">
        <f>'Gravity Survey'!$B$15</f>
        <v>0.9</v>
      </c>
      <c r="L13" s="1" t="s">
        <v>53</v>
      </c>
      <c r="M13" s="2" t="s">
        <v>42</v>
      </c>
      <c r="O13" s="1" t="str">
        <f>'Gravity Survey'!$C$15</f>
        <v>Survey interpretation</v>
      </c>
      <c r="P13" s="1" t="b">
        <v>0</v>
      </c>
    </row>
    <row r="14" spans="1:16" x14ac:dyDescent="0.3">
      <c r="A14" s="1">
        <f>'Gravity Survey'!$D$6</f>
        <v>0</v>
      </c>
      <c r="B14" s="2" t="s">
        <v>51</v>
      </c>
      <c r="C14" s="1">
        <v>0</v>
      </c>
      <c r="H14" s="1" t="s">
        <v>41</v>
      </c>
      <c r="I14" s="1" t="s">
        <v>41</v>
      </c>
      <c r="J14" s="1">
        <f>'Gravity Survey'!$C$6</f>
        <v>0</v>
      </c>
      <c r="K14" s="1">
        <f>'Gravity Survey'!$C$5</f>
        <v>0.9</v>
      </c>
      <c r="L14" s="1" t="s">
        <v>49</v>
      </c>
      <c r="M14" s="2" t="s">
        <v>42</v>
      </c>
      <c r="P14" s="1" t="b">
        <v>0</v>
      </c>
    </row>
    <row r="15" spans="1:16" x14ac:dyDescent="0.3">
      <c r="A15" s="1">
        <f>'Gravity Survey'!$D$10</f>
        <v>0</v>
      </c>
      <c r="B15" s="2" t="s">
        <v>52</v>
      </c>
      <c r="C15" s="1">
        <v>0</v>
      </c>
      <c r="H15" s="1" t="s">
        <v>41</v>
      </c>
      <c r="I15" s="1" t="s">
        <v>41</v>
      </c>
      <c r="J15" s="1">
        <f>'Gravity Survey'!$C$10</f>
        <v>0</v>
      </c>
      <c r="K15" s="1">
        <f>'Gravity Survey'!$C$9</f>
        <v>9.9999999999999978E-2</v>
      </c>
      <c r="L15" s="1" t="s">
        <v>49</v>
      </c>
      <c r="M15" s="2" t="s">
        <v>42</v>
      </c>
      <c r="P15" s="1" t="b">
        <v>0</v>
      </c>
    </row>
    <row r="16" spans="1:16" x14ac:dyDescent="0.3">
      <c r="A16" s="1">
        <f>'Gravity Survey'!$D$14</f>
        <v>0</v>
      </c>
      <c r="B16" s="2" t="s">
        <v>51</v>
      </c>
      <c r="C16" s="1">
        <v>0</v>
      </c>
      <c r="H16" s="1" t="s">
        <v>41</v>
      </c>
      <c r="I16" s="1" t="s">
        <v>41</v>
      </c>
      <c r="J16" s="1">
        <f>'Gravity Survey'!$C$14</f>
        <v>0</v>
      </c>
      <c r="K16" s="1">
        <f>'Gravity Survey'!$C$13</f>
        <v>0.2</v>
      </c>
      <c r="L16" s="1" t="s">
        <v>54</v>
      </c>
      <c r="M16" s="2" t="s">
        <v>42</v>
      </c>
      <c r="P16" s="1" t="b">
        <v>0</v>
      </c>
    </row>
    <row r="17" spans="1:16" x14ac:dyDescent="0.3">
      <c r="A17" s="1">
        <f>'Gravity Survey'!$D$18</f>
        <v>0</v>
      </c>
      <c r="B17" s="2" t="s">
        <v>52</v>
      </c>
      <c r="C17" s="1">
        <v>0</v>
      </c>
      <c r="H17" s="1" t="s">
        <v>41</v>
      </c>
      <c r="I17" s="1" t="s">
        <v>41</v>
      </c>
      <c r="J17" s="1">
        <f>'Gravity Survey'!$C$18</f>
        <v>0</v>
      </c>
      <c r="K17" s="1">
        <f>'Gravity Survey'!$C$17</f>
        <v>0.8</v>
      </c>
      <c r="L17" s="1" t="s">
        <v>54</v>
      </c>
      <c r="M17" s="2" t="s">
        <v>42</v>
      </c>
      <c r="P17" s="1" t="b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workbookViewId="0">
      <selection sqref="A1:XFD4"/>
    </sheetView>
  </sheetViews>
  <sheetFormatPr defaultRowHeight="14.4" x14ac:dyDescent="0.3"/>
  <cols>
    <col min="1" max="1" width="20.88671875" customWidth="1"/>
    <col min="2" max="3" width="23" customWidth="1"/>
    <col min="4" max="4" width="16.6640625" customWidth="1"/>
  </cols>
  <sheetData>
    <row r="1" spans="1:4" x14ac:dyDescent="0.3">
      <c r="B1" s="17" t="s">
        <v>124</v>
      </c>
      <c r="C1" s="18"/>
      <c r="D1" s="19">
        <v>0.2</v>
      </c>
    </row>
    <row r="2" spans="1:4" x14ac:dyDescent="0.3">
      <c r="B2" s="20" t="s">
        <v>125</v>
      </c>
      <c r="C2" s="21"/>
      <c r="D2" s="22">
        <v>0.7</v>
      </c>
    </row>
    <row r="3" spans="1:4" ht="15" thickBot="1" x14ac:dyDescent="0.35">
      <c r="B3" s="23" t="s">
        <v>126</v>
      </c>
      <c r="C3" s="24"/>
      <c r="D3" s="25">
        <v>0.6</v>
      </c>
    </row>
    <row r="4" spans="1:4" x14ac:dyDescent="0.3">
      <c r="B4" s="21"/>
      <c r="C4" s="21"/>
      <c r="D4" s="26"/>
    </row>
    <row r="5" spans="1:4" x14ac:dyDescent="0.3">
      <c r="C5" s="11">
        <f>D2</f>
        <v>0.7</v>
      </c>
      <c r="D5" s="6">
        <f>_xll.PTreeNodeProbability(treeCalc_7!$F$2,3)</f>
        <v>0.13999999999999999</v>
      </c>
    </row>
    <row r="6" spans="1:4" x14ac:dyDescent="0.3">
      <c r="C6" s="8">
        <v>0</v>
      </c>
      <c r="D6" s="5">
        <f>_xll.PTreeNodeValue(treeCalc_7!$F$2,3)</f>
        <v>0</v>
      </c>
    </row>
    <row r="7" spans="1:4" x14ac:dyDescent="0.3">
      <c r="B7" s="11">
        <f>D1</f>
        <v>0.2</v>
      </c>
      <c r="C7" s="9" t="s">
        <v>78</v>
      </c>
    </row>
    <row r="8" spans="1:4" x14ac:dyDescent="0.3">
      <c r="B8" s="8">
        <v>0</v>
      </c>
      <c r="C8" s="10">
        <f>_xll.PTreeNodeValue(treeCalc_7!$F$2,2)</f>
        <v>0</v>
      </c>
    </row>
    <row r="9" spans="1:4" x14ac:dyDescent="0.3">
      <c r="C9" s="11">
        <f>1-C5</f>
        <v>0.30000000000000004</v>
      </c>
      <c r="D9" s="6">
        <f>_xll.PTreeNodeProbability(treeCalc_7!$F$2,4)</f>
        <v>6.0000000000000012E-2</v>
      </c>
    </row>
    <row r="10" spans="1:4" x14ac:dyDescent="0.3">
      <c r="C10" s="8">
        <v>0</v>
      </c>
      <c r="D10" s="5">
        <f>_xll.PTreeNodeValue(treeCalc_7!$F$2,4)</f>
        <v>0</v>
      </c>
    </row>
    <row r="11" spans="1:4" ht="15" customHeight="1" x14ac:dyDescent="0.3">
      <c r="A11" s="8"/>
      <c r="B11" s="9" t="s">
        <v>77</v>
      </c>
    </row>
    <row r="12" spans="1:4" ht="15" customHeight="1" x14ac:dyDescent="0.3">
      <c r="A12" s="8"/>
      <c r="B12" s="10">
        <f>_xll.PTreeNodeValue(treeCalc_7!$F$2,1)</f>
        <v>0</v>
      </c>
    </row>
    <row r="13" spans="1:4" ht="15" customHeight="1" x14ac:dyDescent="0.3">
      <c r="C13" s="11">
        <f>1-C17</f>
        <v>0.4</v>
      </c>
      <c r="D13" s="6">
        <f>_xll.PTreeNodeProbability(treeCalc_7!$F$2,6)</f>
        <v>0.32000000000000006</v>
      </c>
    </row>
    <row r="14" spans="1:4" ht="15" customHeight="1" x14ac:dyDescent="0.3">
      <c r="C14" s="8">
        <v>0</v>
      </c>
      <c r="D14" s="5">
        <f>_xll.PTreeNodeValue(treeCalc_7!$F$2,6)</f>
        <v>0</v>
      </c>
    </row>
    <row r="15" spans="1:4" ht="15" customHeight="1" x14ac:dyDescent="0.3">
      <c r="B15" s="11">
        <f>1-B7</f>
        <v>0.8</v>
      </c>
      <c r="C15" s="9" t="s">
        <v>78</v>
      </c>
    </row>
    <row r="16" spans="1:4" ht="15" customHeight="1" x14ac:dyDescent="0.3">
      <c r="B16" s="8">
        <v>0</v>
      </c>
      <c r="C16" s="10">
        <f>_xll.PTreeNodeValue(treeCalc_7!$F$2,5)</f>
        <v>0</v>
      </c>
    </row>
    <row r="17" spans="2:5" ht="15" customHeight="1" x14ac:dyDescent="0.3">
      <c r="C17" s="11">
        <f>D3</f>
        <v>0.6</v>
      </c>
      <c r="D17" s="6">
        <f>_xll.PTreeNodeProbability(treeCalc_7!$F$2,7)</f>
        <v>0.48</v>
      </c>
    </row>
    <row r="18" spans="2:5" ht="15" customHeight="1" x14ac:dyDescent="0.3">
      <c r="C18" s="8">
        <v>0</v>
      </c>
      <c r="D18" s="5">
        <f>_xll.PTreeNodeValue(treeCalc_7!$F$2,7)</f>
        <v>0</v>
      </c>
    </row>
    <row r="21" spans="2:5" x14ac:dyDescent="0.3">
      <c r="C21" s="4" t="s">
        <v>63</v>
      </c>
      <c r="D21" s="4" t="s">
        <v>73</v>
      </c>
    </row>
    <row r="22" spans="2:5" x14ac:dyDescent="0.3">
      <c r="B22" s="7" t="s">
        <v>74</v>
      </c>
      <c r="C22" s="12">
        <f>D5</f>
        <v>0.13999999999999999</v>
      </c>
      <c r="D22" s="12">
        <f>D13</f>
        <v>0.32000000000000006</v>
      </c>
      <c r="E22" s="13">
        <f>SUM(C22:D22)</f>
        <v>0.46000000000000008</v>
      </c>
    </row>
    <row r="23" spans="2:5" x14ac:dyDescent="0.3">
      <c r="B23" s="7" t="s">
        <v>75</v>
      </c>
      <c r="C23" s="12">
        <f>D9</f>
        <v>6.0000000000000012E-2</v>
      </c>
      <c r="D23" s="12">
        <f>D17</f>
        <v>0.48</v>
      </c>
      <c r="E23" s="13">
        <f>SUM(C23:D23)</f>
        <v>0.54</v>
      </c>
    </row>
    <row r="24" spans="2:5" x14ac:dyDescent="0.3">
      <c r="C24" s="13">
        <f>SUM(C22:C23)</f>
        <v>0.2</v>
      </c>
      <c r="D24" s="13">
        <f>SUM(D22:D23)</f>
        <v>0.8</v>
      </c>
      <c r="E24" s="4"/>
    </row>
    <row r="25" spans="2:5" x14ac:dyDescent="0.3">
      <c r="C25" s="13"/>
      <c r="D25" s="13"/>
      <c r="E25" s="4"/>
    </row>
    <row r="27" spans="2:5" x14ac:dyDescent="0.3">
      <c r="C27" s="11">
        <f>C22/E22</f>
        <v>0.30434782608695643</v>
      </c>
      <c r="D27" s="6">
        <f>_xll.PTreeNodeProbability(treeCalc_8!$F$2,3)</f>
        <v>0.13999999999999999</v>
      </c>
    </row>
    <row r="28" spans="2:5" x14ac:dyDescent="0.3">
      <c r="C28" s="8">
        <v>0</v>
      </c>
      <c r="D28" s="5">
        <f>_xll.PTreeNodeValue(treeCalc_8!$F$2,3)</f>
        <v>0</v>
      </c>
    </row>
    <row r="29" spans="2:5" x14ac:dyDescent="0.3">
      <c r="B29" s="11">
        <f>E22</f>
        <v>0.46000000000000008</v>
      </c>
      <c r="C29" s="9" t="s">
        <v>77</v>
      </c>
    </row>
    <row r="30" spans="2:5" x14ac:dyDescent="0.3">
      <c r="B30" s="8">
        <v>0</v>
      </c>
      <c r="C30" s="10">
        <f>_xll.PTreeNodeValue(treeCalc_8!$F$2,2)</f>
        <v>0</v>
      </c>
    </row>
    <row r="31" spans="2:5" x14ac:dyDescent="0.3">
      <c r="C31" s="11">
        <f>1-C27</f>
        <v>0.69565217391304357</v>
      </c>
      <c r="D31" s="6">
        <f>_xll.PTreeNodeProbability(treeCalc_8!$F$2,4)</f>
        <v>0.32000000000000012</v>
      </c>
    </row>
    <row r="32" spans="2:5" x14ac:dyDescent="0.3">
      <c r="C32" s="8">
        <v>0</v>
      </c>
      <c r="D32" s="5">
        <f>_xll.PTreeNodeValue(treeCalc_8!$F$2,4)</f>
        <v>0</v>
      </c>
    </row>
    <row r="33" spans="1:4" ht="15" customHeight="1" x14ac:dyDescent="0.3">
      <c r="A33" s="8"/>
      <c r="B33" s="9" t="s">
        <v>78</v>
      </c>
    </row>
    <row r="34" spans="1:4" ht="15" customHeight="1" x14ac:dyDescent="0.3">
      <c r="A34" s="8"/>
      <c r="B34" s="10">
        <f>_xll.PTreeNodeValue(treeCalc_8!$F$2,1)</f>
        <v>0</v>
      </c>
    </row>
    <row r="35" spans="1:4" ht="15" customHeight="1" x14ac:dyDescent="0.3">
      <c r="C35" s="11">
        <f>C23/E23</f>
        <v>0.11111111111111112</v>
      </c>
      <c r="D35" s="6">
        <f>_xll.PTreeNodeProbability(treeCalc_8!$F$2,6)</f>
        <v>6.0000000000000005E-2</v>
      </c>
    </row>
    <row r="36" spans="1:4" ht="15" customHeight="1" x14ac:dyDescent="0.3">
      <c r="C36" s="8">
        <v>0</v>
      </c>
      <c r="D36" s="5">
        <f>_xll.PTreeNodeValue(treeCalc_8!$F$2,6)</f>
        <v>0</v>
      </c>
    </row>
    <row r="37" spans="1:4" ht="15" customHeight="1" x14ac:dyDescent="0.3">
      <c r="B37" s="11">
        <f>E23</f>
        <v>0.54</v>
      </c>
      <c r="C37" s="9" t="s">
        <v>77</v>
      </c>
    </row>
    <row r="38" spans="1:4" ht="15" customHeight="1" x14ac:dyDescent="0.3">
      <c r="B38" s="8">
        <v>0</v>
      </c>
      <c r="C38" s="10">
        <f>_xll.PTreeNodeValue(treeCalc_8!$F$2,5)</f>
        <v>0</v>
      </c>
    </row>
    <row r="39" spans="1:4" ht="15" customHeight="1" x14ac:dyDescent="0.3">
      <c r="C39" s="11">
        <f>1-C35</f>
        <v>0.88888888888888884</v>
      </c>
      <c r="D39" s="6">
        <f>_xll.PTreeNodeProbability(treeCalc_8!$F$2,7)</f>
        <v>0.48</v>
      </c>
    </row>
    <row r="40" spans="1:4" ht="15" customHeight="1" x14ac:dyDescent="0.3">
      <c r="C40" s="8">
        <v>0</v>
      </c>
      <c r="D40" s="5">
        <f>_xll.PTreeNodeValue(treeCalc_8!$F$2,7)</f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7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72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Bearing!#REF!</f>
        <v>#REF!</v>
      </c>
      <c r="E2" s="1" t="s">
        <v>9</v>
      </c>
      <c r="F2" s="1">
        <f>_xll.PTreeEvaluate5(B3,$L$11:$L$17,$J$11:$J$17,$K$11:$K$17,$N$11:$N$17,$G$11:$G$17,,L1)</f>
        <v>1955336</v>
      </c>
    </row>
    <row r="3" spans="1:16" x14ac:dyDescent="0.3">
      <c r="A3" s="1" t="s">
        <v>2</v>
      </c>
      <c r="B3" s="1" t="s">
        <v>71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116</v>
      </c>
    </row>
    <row r="8" spans="1:16" x14ac:dyDescent="0.3">
      <c r="A8" s="1" t="s">
        <v>7</v>
      </c>
      <c r="B8" s="1">
        <v>7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>
        <f>Bearing!$B$34</f>
        <v>0</v>
      </c>
      <c r="B11" s="1" t="str">
        <f>B1</f>
        <v>Bearing inverted</v>
      </c>
      <c r="C11" s="1">
        <v>0</v>
      </c>
      <c r="I11" s="1" t="s">
        <v>41</v>
      </c>
      <c r="J11" s="1">
        <f>Bearing!$A$34</f>
        <v>0</v>
      </c>
      <c r="K11" s="1">
        <f>Bearing!$A$33</f>
        <v>0</v>
      </c>
      <c r="L11" s="1" t="s">
        <v>57</v>
      </c>
      <c r="M11" s="2" t="s">
        <v>42</v>
      </c>
      <c r="O11" s="1" t="str">
        <f>Bearing!$B$33</f>
        <v>Fuse Blown</v>
      </c>
      <c r="P11" s="1" t="b">
        <v>0</v>
      </c>
    </row>
    <row r="12" spans="1:16" x14ac:dyDescent="0.3">
      <c r="A12" s="1">
        <f>Bearing!$C$30</f>
        <v>0</v>
      </c>
      <c r="B12" s="2" t="s">
        <v>74</v>
      </c>
      <c r="C12" s="1">
        <v>0</v>
      </c>
      <c r="I12" s="1" t="s">
        <v>41</v>
      </c>
      <c r="J12" s="1">
        <f>Bearing!$B$30</f>
        <v>0</v>
      </c>
      <c r="K12" s="1">
        <f>Bearing!$B$29</f>
        <v>0.46000000000000008</v>
      </c>
      <c r="L12" s="1" t="s">
        <v>58</v>
      </c>
      <c r="M12" s="2" t="s">
        <v>42</v>
      </c>
      <c r="O12" s="1" t="str">
        <f>Bearing!$C$29</f>
        <v>Bearing Failure</v>
      </c>
      <c r="P12" s="1" t="b">
        <v>0</v>
      </c>
    </row>
    <row r="13" spans="1:16" x14ac:dyDescent="0.3">
      <c r="A13" s="1">
        <f>Bearing!$D$28</f>
        <v>0</v>
      </c>
      <c r="B13" s="2" t="s">
        <v>63</v>
      </c>
      <c r="C13" s="1">
        <v>0</v>
      </c>
      <c r="H13" s="1" t="s">
        <v>41</v>
      </c>
      <c r="I13" s="1" t="s">
        <v>41</v>
      </c>
      <c r="J13" s="1">
        <f>Bearing!$C$28</f>
        <v>0</v>
      </c>
      <c r="K13" s="1">
        <f>Bearing!$C$27</f>
        <v>0.30434782608695643</v>
      </c>
      <c r="L13" s="1" t="s">
        <v>49</v>
      </c>
      <c r="M13" s="2" t="s">
        <v>42</v>
      </c>
      <c r="P13" s="1" t="b">
        <v>0</v>
      </c>
    </row>
    <row r="14" spans="1:16" x14ac:dyDescent="0.3">
      <c r="A14" s="1">
        <f>Bearing!$D$32</f>
        <v>0</v>
      </c>
      <c r="B14" s="2" t="s">
        <v>73</v>
      </c>
      <c r="C14" s="1">
        <v>0</v>
      </c>
      <c r="H14" s="1" t="s">
        <v>41</v>
      </c>
      <c r="I14" s="1" t="s">
        <v>41</v>
      </c>
      <c r="J14" s="1">
        <f>Bearing!$C$32</f>
        <v>0</v>
      </c>
      <c r="K14" s="1">
        <f>Bearing!$C$31</f>
        <v>0.69565217391304357</v>
      </c>
      <c r="L14" s="1" t="s">
        <v>49</v>
      </c>
      <c r="M14" s="2" t="s">
        <v>42</v>
      </c>
      <c r="P14" s="1" t="b">
        <v>0</v>
      </c>
    </row>
    <row r="15" spans="1:16" x14ac:dyDescent="0.3">
      <c r="A15" s="1">
        <f>Bearing!$C$38</f>
        <v>0</v>
      </c>
      <c r="B15" s="2" t="s">
        <v>75</v>
      </c>
      <c r="C15" s="1">
        <v>0</v>
      </c>
      <c r="I15" s="1" t="s">
        <v>41</v>
      </c>
      <c r="J15" s="1">
        <f>Bearing!$B$38</f>
        <v>0</v>
      </c>
      <c r="K15" s="1">
        <f>Bearing!$B$37</f>
        <v>0.54</v>
      </c>
      <c r="L15" s="1" t="s">
        <v>53</v>
      </c>
      <c r="M15" s="2" t="s">
        <v>42</v>
      </c>
      <c r="O15" s="1" t="str">
        <f>Bearing!$C$37</f>
        <v>Bearing Failure</v>
      </c>
      <c r="P15" s="1" t="b">
        <v>0</v>
      </c>
    </row>
    <row r="16" spans="1:16" x14ac:dyDescent="0.3">
      <c r="A16" s="1">
        <f>Bearing!$D$36</f>
        <v>0</v>
      </c>
      <c r="B16" s="2" t="s">
        <v>63</v>
      </c>
      <c r="C16" s="1">
        <v>0</v>
      </c>
      <c r="H16" s="1" t="s">
        <v>41</v>
      </c>
      <c r="I16" s="1" t="s">
        <v>41</v>
      </c>
      <c r="J16" s="1">
        <f>Bearing!$C$36</f>
        <v>0</v>
      </c>
      <c r="K16" s="1">
        <f>Bearing!$C$35</f>
        <v>0.11111111111111112</v>
      </c>
      <c r="L16" s="1" t="s">
        <v>59</v>
      </c>
      <c r="M16" s="2" t="s">
        <v>42</v>
      </c>
      <c r="P16" s="1" t="b">
        <v>0</v>
      </c>
    </row>
    <row r="17" spans="1:16" x14ac:dyDescent="0.3">
      <c r="A17" s="1">
        <f>Bearing!$D$40</f>
        <v>0</v>
      </c>
      <c r="B17" s="2" t="s">
        <v>73</v>
      </c>
      <c r="C17" s="1">
        <v>0</v>
      </c>
      <c r="H17" s="1" t="s">
        <v>41</v>
      </c>
      <c r="I17" s="1" t="s">
        <v>41</v>
      </c>
      <c r="J17" s="1">
        <f>Bearing!$C$40</f>
        <v>0</v>
      </c>
      <c r="K17" s="1">
        <f>Bearing!$C$39</f>
        <v>0.88888888888888884</v>
      </c>
      <c r="L17" s="1" t="s">
        <v>59</v>
      </c>
      <c r="M17" s="2" t="s">
        <v>42</v>
      </c>
      <c r="P17" s="1" t="b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7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70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Bearing!#REF!</f>
        <v>#REF!</v>
      </c>
      <c r="E2" s="1" t="s">
        <v>9</v>
      </c>
      <c r="F2" s="1">
        <f>_xll.PTreeEvaluate5(B3,$L$11:$L$17,$J$11:$J$17,$K$11:$K$17,$N$11:$N$17,$G$11:$G$17,,L1)</f>
        <v>1929607</v>
      </c>
    </row>
    <row r="3" spans="1:16" x14ac:dyDescent="0.3">
      <c r="A3" s="1" t="s">
        <v>2</v>
      </c>
      <c r="B3" s="1" t="s">
        <v>69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115</v>
      </c>
    </row>
    <row r="8" spans="1:16" x14ac:dyDescent="0.3">
      <c r="A8" s="1" t="s">
        <v>7</v>
      </c>
      <c r="B8" s="1">
        <v>7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>
        <f>Bearing!$B$12</f>
        <v>0</v>
      </c>
      <c r="B11" s="1" t="str">
        <f>B1</f>
        <v>Bearing prior</v>
      </c>
      <c r="C11" s="1">
        <v>0</v>
      </c>
      <c r="I11" s="1" t="s">
        <v>41</v>
      </c>
      <c r="J11" s="1">
        <f>Bearing!$A$12</f>
        <v>0</v>
      </c>
      <c r="K11" s="1">
        <f>Bearing!$A$11</f>
        <v>0</v>
      </c>
      <c r="L11" s="1" t="s">
        <v>57</v>
      </c>
      <c r="M11" s="2" t="s">
        <v>42</v>
      </c>
      <c r="O11" s="1" t="str">
        <f>Bearing!$B$11</f>
        <v>Bearing Failure</v>
      </c>
      <c r="P11" s="1" t="b">
        <v>0</v>
      </c>
    </row>
    <row r="12" spans="1:16" x14ac:dyDescent="0.3">
      <c r="A12" s="1">
        <f>Bearing!$C$8</f>
        <v>0</v>
      </c>
      <c r="B12" s="2" t="s">
        <v>63</v>
      </c>
      <c r="C12" s="1">
        <v>0</v>
      </c>
      <c r="I12" s="1" t="s">
        <v>41</v>
      </c>
      <c r="J12" s="1">
        <f>Bearing!$B$8</f>
        <v>0</v>
      </c>
      <c r="K12" s="1">
        <f>Bearing!$B$7</f>
        <v>0.2</v>
      </c>
      <c r="L12" s="1" t="s">
        <v>58</v>
      </c>
      <c r="M12" s="2" t="s">
        <v>42</v>
      </c>
      <c r="O12" s="1" t="str">
        <f>Bearing!$C$7</f>
        <v>Fuse Blown</v>
      </c>
      <c r="P12" s="1" t="b">
        <v>0</v>
      </c>
    </row>
    <row r="13" spans="1:16" x14ac:dyDescent="0.3">
      <c r="A13" s="1">
        <f>Bearing!$D$6</f>
        <v>0</v>
      </c>
      <c r="B13" s="2" t="s">
        <v>74</v>
      </c>
      <c r="C13" s="1">
        <v>0</v>
      </c>
      <c r="H13" s="1" t="s">
        <v>41</v>
      </c>
      <c r="I13" s="1" t="s">
        <v>41</v>
      </c>
      <c r="J13" s="1">
        <f>Bearing!$C$6</f>
        <v>0</v>
      </c>
      <c r="K13" s="1">
        <f>Bearing!$C$5</f>
        <v>0.7</v>
      </c>
      <c r="L13" s="1" t="s">
        <v>49</v>
      </c>
      <c r="M13" s="2" t="s">
        <v>42</v>
      </c>
      <c r="P13" s="1" t="b">
        <v>0</v>
      </c>
    </row>
    <row r="14" spans="1:16" x14ac:dyDescent="0.3">
      <c r="A14" s="1">
        <f>Bearing!$D$10</f>
        <v>0</v>
      </c>
      <c r="B14" s="2" t="s">
        <v>75</v>
      </c>
      <c r="C14" s="1">
        <v>0</v>
      </c>
      <c r="H14" s="1" t="s">
        <v>41</v>
      </c>
      <c r="I14" s="1" t="s">
        <v>41</v>
      </c>
      <c r="J14" s="1">
        <f>Bearing!$C$10</f>
        <v>0</v>
      </c>
      <c r="K14" s="1">
        <f>Bearing!$C$9</f>
        <v>0.30000000000000004</v>
      </c>
      <c r="L14" s="1" t="s">
        <v>49</v>
      </c>
      <c r="M14" s="2" t="s">
        <v>42</v>
      </c>
      <c r="P14" s="1" t="b">
        <v>0</v>
      </c>
    </row>
    <row r="15" spans="1:16" x14ac:dyDescent="0.3">
      <c r="A15" s="1">
        <f>Bearing!$C$16</f>
        <v>0</v>
      </c>
      <c r="B15" s="2" t="s">
        <v>73</v>
      </c>
      <c r="C15" s="1">
        <v>0</v>
      </c>
      <c r="I15" s="1" t="s">
        <v>41</v>
      </c>
      <c r="J15" s="1">
        <f>Bearing!$B$16</f>
        <v>0</v>
      </c>
      <c r="K15" s="1">
        <f>Bearing!$B$15</f>
        <v>0.8</v>
      </c>
      <c r="L15" s="1" t="s">
        <v>53</v>
      </c>
      <c r="M15" s="2" t="s">
        <v>42</v>
      </c>
      <c r="O15" s="1" t="str">
        <f>Bearing!$C$15</f>
        <v>Fuse Blown</v>
      </c>
      <c r="P15" s="1" t="b">
        <v>0</v>
      </c>
    </row>
    <row r="16" spans="1:16" x14ac:dyDescent="0.3">
      <c r="A16" s="1">
        <f>Bearing!$D$14</f>
        <v>0</v>
      </c>
      <c r="B16" s="2" t="s">
        <v>74</v>
      </c>
      <c r="C16" s="1">
        <v>0</v>
      </c>
      <c r="H16" s="1" t="s">
        <v>41</v>
      </c>
      <c r="I16" s="1" t="s">
        <v>41</v>
      </c>
      <c r="J16" s="1">
        <f>Bearing!$C$14</f>
        <v>0</v>
      </c>
      <c r="K16" s="1">
        <f>Bearing!$C$13</f>
        <v>0.4</v>
      </c>
      <c r="L16" s="1" t="s">
        <v>59</v>
      </c>
      <c r="M16" s="2" t="s">
        <v>42</v>
      </c>
      <c r="P16" s="1" t="b">
        <v>0</v>
      </c>
    </row>
    <row r="17" spans="1:16" x14ac:dyDescent="0.3">
      <c r="A17" s="1">
        <f>Bearing!$D$18</f>
        <v>0</v>
      </c>
      <c r="B17" s="2" t="s">
        <v>75</v>
      </c>
      <c r="C17" s="1">
        <v>0</v>
      </c>
      <c r="H17" s="1" t="s">
        <v>41</v>
      </c>
      <c r="I17" s="1" t="s">
        <v>41</v>
      </c>
      <c r="J17" s="1">
        <f>Bearing!$C$18</f>
        <v>0</v>
      </c>
      <c r="K17" s="1">
        <f>Bearing!$C$17</f>
        <v>0.6</v>
      </c>
      <c r="L17" s="1" t="s">
        <v>59</v>
      </c>
      <c r="M17" s="2" t="s">
        <v>42</v>
      </c>
      <c r="P17" s="1" t="b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4"/>
  <sheetViews>
    <sheetView tabSelected="1" workbookViewId="0">
      <selection activeCell="I26" sqref="I26"/>
    </sheetView>
  </sheetViews>
  <sheetFormatPr defaultRowHeight="14.4" x14ac:dyDescent="0.3"/>
  <cols>
    <col min="1" max="1" width="20" customWidth="1"/>
    <col min="2" max="4" width="23" customWidth="1"/>
    <col min="5" max="5" width="16.6640625" customWidth="1"/>
  </cols>
  <sheetData>
    <row r="1" spans="1:5" x14ac:dyDescent="0.3">
      <c r="D1" s="11">
        <v>0.7</v>
      </c>
      <c r="E1" s="6">
        <f>_xll.PTreeNodeProbability(treeCalc_9!$F$2,5)</f>
        <v>6.9999999999999993E-2</v>
      </c>
    </row>
    <row r="2" spans="1:5" x14ac:dyDescent="0.3">
      <c r="D2" s="8">
        <v>0</v>
      </c>
      <c r="E2" s="5">
        <f>_xll.PTreeNodeValue(treeCalc_9!$F$2,5)</f>
        <v>0</v>
      </c>
    </row>
    <row r="3" spans="1:5" x14ac:dyDescent="0.3">
      <c r="C3" s="11">
        <v>0.2</v>
      </c>
      <c r="D3" s="9" t="s">
        <v>78</v>
      </c>
    </row>
    <row r="4" spans="1:5" x14ac:dyDescent="0.3">
      <c r="C4" s="8">
        <v>0</v>
      </c>
      <c r="D4" s="10">
        <f>_xll.PTreeNodeValue(treeCalc_9!$F$2,4)</f>
        <v>0</v>
      </c>
    </row>
    <row r="5" spans="1:5" x14ac:dyDescent="0.3">
      <c r="D5" s="11">
        <f>1-D1</f>
        <v>0.30000000000000004</v>
      </c>
      <c r="E5" s="6">
        <f>_xll.PTreeNodeProbability(treeCalc_9!$F$2,6)</f>
        <v>3.0000000000000006E-2</v>
      </c>
    </row>
    <row r="6" spans="1:5" x14ac:dyDescent="0.3">
      <c r="D6" s="8">
        <v>0</v>
      </c>
      <c r="E6" s="5">
        <f>_xll.PTreeNodeValue(treeCalc_9!$F$2,6)</f>
        <v>0</v>
      </c>
    </row>
    <row r="7" spans="1:5" ht="15" customHeight="1" x14ac:dyDescent="0.3">
      <c r="B7" s="11">
        <v>0.5</v>
      </c>
      <c r="C7" s="9" t="s">
        <v>77</v>
      </c>
    </row>
    <row r="8" spans="1:5" ht="15" customHeight="1" x14ac:dyDescent="0.3">
      <c r="B8" s="8">
        <v>0</v>
      </c>
      <c r="C8" s="10">
        <f>_xll.PTreeNodeValue(treeCalc_9!$F$2,2)</f>
        <v>0</v>
      </c>
    </row>
    <row r="9" spans="1:5" ht="15" customHeight="1" x14ac:dyDescent="0.3">
      <c r="D9" s="11">
        <v>0.4</v>
      </c>
      <c r="E9" s="6">
        <f>_xll.PTreeNodeProbability(treeCalc_9!$F$2,8)</f>
        <v>0.16000000000000003</v>
      </c>
    </row>
    <row r="10" spans="1:5" ht="15" customHeight="1" x14ac:dyDescent="0.3">
      <c r="D10" s="8">
        <v>0</v>
      </c>
      <c r="E10" s="5">
        <f>_xll.PTreeNodeValue(treeCalc_9!$F$2,8)</f>
        <v>0</v>
      </c>
    </row>
    <row r="11" spans="1:5" ht="15" customHeight="1" x14ac:dyDescent="0.3">
      <c r="C11" s="11">
        <f>1-C3</f>
        <v>0.8</v>
      </c>
      <c r="D11" s="9" t="s">
        <v>78</v>
      </c>
    </row>
    <row r="12" spans="1:5" ht="15" customHeight="1" x14ac:dyDescent="0.3">
      <c r="C12" s="8">
        <v>0</v>
      </c>
      <c r="D12" s="10">
        <f>_xll.PTreeNodeValue(treeCalc_9!$F$2,7)</f>
        <v>0</v>
      </c>
    </row>
    <row r="13" spans="1:5" ht="15" customHeight="1" x14ac:dyDescent="0.3">
      <c r="D13" s="11">
        <f>1-D9</f>
        <v>0.6</v>
      </c>
      <c r="E13" s="6">
        <f>_xll.PTreeNodeProbability(treeCalc_9!$F$2,9)</f>
        <v>0.24</v>
      </c>
    </row>
    <row r="14" spans="1:5" ht="15" customHeight="1" x14ac:dyDescent="0.3">
      <c r="D14" s="8">
        <v>0</v>
      </c>
      <c r="E14" s="5">
        <f>_xll.PTreeNodeValue(treeCalc_9!$F$2,9)</f>
        <v>0</v>
      </c>
    </row>
    <row r="15" spans="1:5" ht="15" customHeight="1" x14ac:dyDescent="0.3">
      <c r="A15" s="8"/>
      <c r="B15" s="9" t="s">
        <v>81</v>
      </c>
    </row>
    <row r="16" spans="1:5" ht="15" customHeight="1" x14ac:dyDescent="0.3">
      <c r="A16" s="8"/>
      <c r="B16" s="10">
        <f>_xll.PTreeNodeValue(treeCalc_9!$F$2,1)</f>
        <v>0</v>
      </c>
    </row>
    <row r="17" spans="2:5" ht="15" customHeight="1" x14ac:dyDescent="0.3">
      <c r="D17" s="11">
        <v>0.5</v>
      </c>
      <c r="E17" s="6">
        <f>_xll.PTreeNodeProbability(treeCalc_9!$F$2,11)</f>
        <v>0.05</v>
      </c>
    </row>
    <row r="18" spans="2:5" ht="15" customHeight="1" x14ac:dyDescent="0.3">
      <c r="D18" s="8">
        <v>0</v>
      </c>
      <c r="E18" s="5">
        <f>_xll.PTreeNodeValue(treeCalc_9!$F$2,11)</f>
        <v>0</v>
      </c>
    </row>
    <row r="19" spans="2:5" ht="15" customHeight="1" x14ac:dyDescent="0.3">
      <c r="C19" s="11">
        <v>0.2</v>
      </c>
      <c r="D19" s="9" t="s">
        <v>78</v>
      </c>
    </row>
    <row r="20" spans="2:5" ht="15" customHeight="1" x14ac:dyDescent="0.3">
      <c r="C20" s="8">
        <v>0</v>
      </c>
      <c r="D20" s="10">
        <f>_xll.PTreeNodeValue(treeCalc_9!$F$2,10)</f>
        <v>0</v>
      </c>
    </row>
    <row r="21" spans="2:5" ht="15" customHeight="1" x14ac:dyDescent="0.3">
      <c r="D21" s="11">
        <f>1-D17</f>
        <v>0.5</v>
      </c>
      <c r="E21" s="6">
        <f>_xll.PTreeNodeProbability(treeCalc_9!$F$2,12)</f>
        <v>0.05</v>
      </c>
    </row>
    <row r="22" spans="2:5" ht="15" customHeight="1" x14ac:dyDescent="0.3">
      <c r="D22" s="8">
        <v>0</v>
      </c>
      <c r="E22" s="5">
        <f>_xll.PTreeNodeValue(treeCalc_9!$F$2,12)</f>
        <v>0</v>
      </c>
    </row>
    <row r="23" spans="2:5" ht="15" customHeight="1" x14ac:dyDescent="0.3">
      <c r="B23" s="11">
        <v>0.5</v>
      </c>
      <c r="C23" s="9" t="s">
        <v>77</v>
      </c>
    </row>
    <row r="24" spans="2:5" ht="15" customHeight="1" x14ac:dyDescent="0.3">
      <c r="B24" s="8">
        <v>0</v>
      </c>
      <c r="C24" s="10">
        <f>_xll.PTreeNodeValue(treeCalc_9!$F$2,3)</f>
        <v>0</v>
      </c>
    </row>
    <row r="25" spans="2:5" ht="15" customHeight="1" x14ac:dyDescent="0.3">
      <c r="D25" s="11">
        <v>0.5</v>
      </c>
      <c r="E25" s="6">
        <f>_xll.PTreeNodeProbability(treeCalc_9!$F$2,14)</f>
        <v>0.2</v>
      </c>
    </row>
    <row r="26" spans="2:5" ht="15" customHeight="1" x14ac:dyDescent="0.3">
      <c r="D26" s="8">
        <v>0</v>
      </c>
      <c r="E26" s="5">
        <f>_xll.PTreeNodeValue(treeCalc_9!$F$2,14)</f>
        <v>0</v>
      </c>
    </row>
    <row r="27" spans="2:5" ht="15" customHeight="1" x14ac:dyDescent="0.3">
      <c r="C27" s="11">
        <f>1-C19</f>
        <v>0.8</v>
      </c>
      <c r="D27" s="9" t="s">
        <v>78</v>
      </c>
    </row>
    <row r="28" spans="2:5" ht="15" customHeight="1" x14ac:dyDescent="0.3">
      <c r="C28" s="8">
        <v>0</v>
      </c>
      <c r="D28" s="10">
        <f>_xll.PTreeNodeValue(treeCalc_9!$F$2,13)</f>
        <v>0</v>
      </c>
    </row>
    <row r="29" spans="2:5" ht="15" customHeight="1" x14ac:dyDescent="0.3">
      <c r="D29" s="11">
        <f>1-D25</f>
        <v>0.5</v>
      </c>
      <c r="E29" s="6">
        <f>_xll.PTreeNodeProbability(treeCalc_9!$F$2,15)</f>
        <v>0.2</v>
      </c>
    </row>
    <row r="30" spans="2:5" ht="15" customHeight="1" x14ac:dyDescent="0.3">
      <c r="D30" s="8">
        <v>0</v>
      </c>
      <c r="E30" s="5">
        <f>_xll.PTreeNodeValue(treeCalc_9!$F$2,15)</f>
        <v>0</v>
      </c>
    </row>
    <row r="33" spans="2:3" x14ac:dyDescent="0.3">
      <c r="B33" s="7" t="s">
        <v>94</v>
      </c>
      <c r="C33" s="15">
        <f>E1+E9+E17+E25</f>
        <v>0.48000000000000004</v>
      </c>
    </row>
    <row r="34" spans="2:3" x14ac:dyDescent="0.3">
      <c r="B34" s="7" t="s">
        <v>95</v>
      </c>
      <c r="C34" s="16">
        <f>(E17+E1)/C33</f>
        <v>0.24999999999999997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5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80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'Bearing Bonus'!#REF!</f>
        <v>#REF!</v>
      </c>
      <c r="E2" s="1" t="s">
        <v>9</v>
      </c>
      <c r="F2" s="1">
        <f>_xll.PTreeEvaluate5(B3,$L$11:$L$25,$J$11:$J$25,$K$11:$K$25,$N$11:$N$25,$G$11:$G$25,,L1)</f>
        <v>797577</v>
      </c>
    </row>
    <row r="3" spans="1:16" x14ac:dyDescent="0.3">
      <c r="A3" s="1" t="s">
        <v>2</v>
      </c>
      <c r="B3" s="1" t="s">
        <v>79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117</v>
      </c>
    </row>
    <row r="8" spans="1:16" x14ac:dyDescent="0.3">
      <c r="A8" s="1" t="s">
        <v>7</v>
      </c>
      <c r="B8" s="1">
        <v>15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>
        <f>'Bearing Bonus'!$B$16</f>
        <v>0</v>
      </c>
      <c r="B11" s="1" t="str">
        <f>B1</f>
        <v>Bonus Problem</v>
      </c>
      <c r="C11" s="1">
        <v>0</v>
      </c>
      <c r="I11" s="1" t="s">
        <v>41</v>
      </c>
      <c r="J11" s="1">
        <f>'Bearing Bonus'!$A$16</f>
        <v>0</v>
      </c>
      <c r="K11" s="1">
        <f>'Bearing Bonus'!$A$15</f>
        <v>0</v>
      </c>
      <c r="L11" s="1" t="s">
        <v>45</v>
      </c>
      <c r="M11" s="2" t="s">
        <v>42</v>
      </c>
      <c r="O11" s="1" t="str">
        <f>'Bearing Bonus'!$B$15</f>
        <v>Pumper Looked</v>
      </c>
      <c r="P11" s="1" t="b">
        <v>0</v>
      </c>
    </row>
    <row r="12" spans="1:16" x14ac:dyDescent="0.3">
      <c r="A12" s="1">
        <f>'Bearing Bonus'!$C$8</f>
        <v>0</v>
      </c>
      <c r="B12" s="2" t="s">
        <v>82</v>
      </c>
      <c r="C12" s="1">
        <v>0</v>
      </c>
      <c r="I12" s="1" t="s">
        <v>41</v>
      </c>
      <c r="J12" s="1">
        <f>'Bearing Bonus'!$B$8</f>
        <v>0</v>
      </c>
      <c r="K12" s="1">
        <f>'Bearing Bonus'!$B$7</f>
        <v>0.5</v>
      </c>
      <c r="L12" s="1" t="s">
        <v>84</v>
      </c>
      <c r="M12" s="2" t="s">
        <v>42</v>
      </c>
      <c r="O12" s="1" t="str">
        <f>'Bearing Bonus'!$C$7</f>
        <v>Bearing Failure</v>
      </c>
      <c r="P12" s="1" t="b">
        <v>0</v>
      </c>
    </row>
    <row r="13" spans="1:16" x14ac:dyDescent="0.3">
      <c r="A13" s="1">
        <f>'Bearing Bonus'!$C$24</f>
        <v>0</v>
      </c>
      <c r="B13" s="2" t="s">
        <v>83</v>
      </c>
      <c r="C13" s="1">
        <v>0</v>
      </c>
      <c r="I13" s="1" t="s">
        <v>41</v>
      </c>
      <c r="J13" s="1">
        <f>'Bearing Bonus'!$B$24</f>
        <v>0</v>
      </c>
      <c r="K13" s="1">
        <f>'Bearing Bonus'!$B$23</f>
        <v>0.5</v>
      </c>
      <c r="L13" s="1" t="s">
        <v>89</v>
      </c>
      <c r="M13" s="2" t="s">
        <v>42</v>
      </c>
      <c r="O13" s="1" t="str">
        <f>'Bearing Bonus'!$C$23</f>
        <v>Bearing Failure</v>
      </c>
      <c r="P13" s="1" t="b">
        <v>0</v>
      </c>
    </row>
    <row r="14" spans="1:16" x14ac:dyDescent="0.3">
      <c r="A14" s="1">
        <f>'Bearing Bonus'!$D$4</f>
        <v>0</v>
      </c>
      <c r="B14" s="2" t="s">
        <v>63</v>
      </c>
      <c r="C14" s="1">
        <v>0</v>
      </c>
      <c r="I14" s="1" t="s">
        <v>41</v>
      </c>
      <c r="J14" s="1">
        <f>'Bearing Bonus'!$C$4</f>
        <v>0</v>
      </c>
      <c r="K14" s="1">
        <f>'Bearing Bonus'!$C$3</f>
        <v>0.2</v>
      </c>
      <c r="L14" s="1" t="s">
        <v>85</v>
      </c>
      <c r="M14" s="2" t="s">
        <v>42</v>
      </c>
      <c r="O14" s="1" t="str">
        <f>'Bearing Bonus'!$D$3</f>
        <v>Fuse Blown</v>
      </c>
      <c r="P14" s="1" t="b">
        <v>0</v>
      </c>
    </row>
    <row r="15" spans="1:16" x14ac:dyDescent="0.3">
      <c r="A15" s="1">
        <f>'Bearing Bonus'!$E$2</f>
        <v>0</v>
      </c>
      <c r="B15" s="2" t="s">
        <v>74</v>
      </c>
      <c r="C15" s="1">
        <v>0</v>
      </c>
      <c r="H15" s="1" t="s">
        <v>41</v>
      </c>
      <c r="I15" s="1" t="s">
        <v>41</v>
      </c>
      <c r="J15" s="1">
        <f>'Bearing Bonus'!$D$2</f>
        <v>0</v>
      </c>
      <c r="K15" s="1">
        <f>'Bearing Bonus'!$D$1</f>
        <v>0.7</v>
      </c>
      <c r="L15" s="1" t="s">
        <v>86</v>
      </c>
      <c r="M15" s="2" t="s">
        <v>42</v>
      </c>
      <c r="P15" s="1" t="b">
        <v>0</v>
      </c>
    </row>
    <row r="16" spans="1:16" x14ac:dyDescent="0.3">
      <c r="A16" s="1">
        <f>'Bearing Bonus'!$E$6</f>
        <v>0</v>
      </c>
      <c r="B16" s="2" t="s">
        <v>75</v>
      </c>
      <c r="C16" s="1">
        <v>0</v>
      </c>
      <c r="H16" s="1" t="s">
        <v>41</v>
      </c>
      <c r="I16" s="1" t="s">
        <v>41</v>
      </c>
      <c r="J16" s="1">
        <f>'Bearing Bonus'!$D$6</f>
        <v>0</v>
      </c>
      <c r="K16" s="1">
        <f>'Bearing Bonus'!$D$5</f>
        <v>0.30000000000000004</v>
      </c>
      <c r="L16" s="1" t="s">
        <v>86</v>
      </c>
      <c r="M16" s="2" t="s">
        <v>42</v>
      </c>
      <c r="P16" s="1" t="b">
        <v>0</v>
      </c>
    </row>
    <row r="17" spans="1:16" x14ac:dyDescent="0.3">
      <c r="A17" s="1">
        <f>'Bearing Bonus'!$D$12</f>
        <v>0</v>
      </c>
      <c r="B17" s="2" t="s">
        <v>73</v>
      </c>
      <c r="C17" s="1">
        <v>0</v>
      </c>
      <c r="I17" s="1" t="s">
        <v>41</v>
      </c>
      <c r="J17" s="1">
        <f>'Bearing Bonus'!$C$12</f>
        <v>0</v>
      </c>
      <c r="K17" s="1">
        <f>'Bearing Bonus'!$C$11</f>
        <v>0.8</v>
      </c>
      <c r="L17" s="1" t="s">
        <v>87</v>
      </c>
      <c r="M17" s="2" t="s">
        <v>42</v>
      </c>
      <c r="O17" s="1" t="str">
        <f>'Bearing Bonus'!$D$11</f>
        <v>Fuse Blown</v>
      </c>
      <c r="P17" s="1" t="b">
        <v>0</v>
      </c>
    </row>
    <row r="18" spans="1:16" x14ac:dyDescent="0.3">
      <c r="A18" s="1">
        <f>'Bearing Bonus'!$E$10</f>
        <v>0</v>
      </c>
      <c r="B18" s="2" t="s">
        <v>74</v>
      </c>
      <c r="C18" s="1">
        <v>0</v>
      </c>
      <c r="H18" s="1" t="s">
        <v>41</v>
      </c>
      <c r="I18" s="1" t="s">
        <v>41</v>
      </c>
      <c r="J18" s="1">
        <f>'Bearing Bonus'!$D$10</f>
        <v>0</v>
      </c>
      <c r="K18" s="1">
        <f>'Bearing Bonus'!$D$9</f>
        <v>0.4</v>
      </c>
      <c r="L18" s="1" t="s">
        <v>88</v>
      </c>
      <c r="M18" s="2" t="s">
        <v>42</v>
      </c>
      <c r="P18" s="1" t="b">
        <v>0</v>
      </c>
    </row>
    <row r="19" spans="1:16" x14ac:dyDescent="0.3">
      <c r="A19" s="1">
        <f>'Bearing Bonus'!$E$14</f>
        <v>0</v>
      </c>
      <c r="B19" s="2" t="s">
        <v>75</v>
      </c>
      <c r="C19" s="1">
        <v>0</v>
      </c>
      <c r="H19" s="1" t="s">
        <v>41</v>
      </c>
      <c r="I19" s="1" t="s">
        <v>41</v>
      </c>
      <c r="J19" s="1">
        <f>'Bearing Bonus'!$D$14</f>
        <v>0</v>
      </c>
      <c r="K19" s="1">
        <f>'Bearing Bonus'!$D$13</f>
        <v>0.6</v>
      </c>
      <c r="L19" s="1" t="s">
        <v>88</v>
      </c>
      <c r="M19" s="2" t="s">
        <v>42</v>
      </c>
      <c r="P19" s="1" t="b">
        <v>0</v>
      </c>
    </row>
    <row r="20" spans="1:16" x14ac:dyDescent="0.3">
      <c r="A20" s="1">
        <f>'Bearing Bonus'!$D$20</f>
        <v>0</v>
      </c>
      <c r="B20" s="2" t="s">
        <v>63</v>
      </c>
      <c r="C20" s="1">
        <v>0</v>
      </c>
      <c r="I20" s="1" t="s">
        <v>41</v>
      </c>
      <c r="J20" s="1">
        <f>'Bearing Bonus'!$C$20</f>
        <v>0</v>
      </c>
      <c r="K20" s="1">
        <f>'Bearing Bonus'!$C$19</f>
        <v>0.2</v>
      </c>
      <c r="L20" s="1" t="s">
        <v>90</v>
      </c>
      <c r="M20" s="2" t="s">
        <v>42</v>
      </c>
      <c r="O20" s="1" t="str">
        <f>'Bearing Bonus'!$D$19</f>
        <v>Fuse Blown</v>
      </c>
      <c r="P20" s="1" t="b">
        <v>0</v>
      </c>
    </row>
    <row r="21" spans="1:16" x14ac:dyDescent="0.3">
      <c r="A21" s="1">
        <f>'Bearing Bonus'!$E$18</f>
        <v>0</v>
      </c>
      <c r="B21" s="2" t="s">
        <v>74</v>
      </c>
      <c r="C21" s="1">
        <v>0</v>
      </c>
      <c r="H21" s="1" t="s">
        <v>41</v>
      </c>
      <c r="I21" s="1" t="s">
        <v>41</v>
      </c>
      <c r="J21" s="1">
        <f>'Bearing Bonus'!$D$18</f>
        <v>0</v>
      </c>
      <c r="K21" s="1">
        <f>'Bearing Bonus'!$D$17</f>
        <v>0.5</v>
      </c>
      <c r="L21" s="1" t="s">
        <v>91</v>
      </c>
      <c r="M21" s="2" t="s">
        <v>42</v>
      </c>
      <c r="P21" s="1" t="b">
        <v>0</v>
      </c>
    </row>
    <row r="22" spans="1:16" x14ac:dyDescent="0.3">
      <c r="A22" s="1">
        <f>'Bearing Bonus'!$E$22</f>
        <v>0</v>
      </c>
      <c r="B22" s="2" t="s">
        <v>75</v>
      </c>
      <c r="C22" s="1">
        <v>0</v>
      </c>
      <c r="H22" s="1" t="s">
        <v>41</v>
      </c>
      <c r="I22" s="1" t="s">
        <v>41</v>
      </c>
      <c r="J22" s="1">
        <f>'Bearing Bonus'!$D$22</f>
        <v>0</v>
      </c>
      <c r="K22" s="1">
        <f>'Bearing Bonus'!$D$21</f>
        <v>0.5</v>
      </c>
      <c r="L22" s="1" t="s">
        <v>91</v>
      </c>
      <c r="M22" s="2" t="s">
        <v>42</v>
      </c>
      <c r="P22" s="1" t="b">
        <v>0</v>
      </c>
    </row>
    <row r="23" spans="1:16" x14ac:dyDescent="0.3">
      <c r="A23" s="1">
        <f>'Bearing Bonus'!$D$28</f>
        <v>0</v>
      </c>
      <c r="B23" s="2" t="s">
        <v>73</v>
      </c>
      <c r="C23" s="1">
        <v>0</v>
      </c>
      <c r="I23" s="1" t="s">
        <v>41</v>
      </c>
      <c r="J23" s="1">
        <f>'Bearing Bonus'!$C$28</f>
        <v>0</v>
      </c>
      <c r="K23" s="1">
        <f>'Bearing Bonus'!$C$27</f>
        <v>0.8</v>
      </c>
      <c r="L23" s="1" t="s">
        <v>92</v>
      </c>
      <c r="M23" s="2" t="s">
        <v>42</v>
      </c>
      <c r="O23" s="1" t="str">
        <f>'Bearing Bonus'!$D$27</f>
        <v>Fuse Blown</v>
      </c>
      <c r="P23" s="1" t="b">
        <v>0</v>
      </c>
    </row>
    <row r="24" spans="1:16" x14ac:dyDescent="0.3">
      <c r="A24" s="1">
        <f>'Bearing Bonus'!$E$26</f>
        <v>0</v>
      </c>
      <c r="B24" s="2" t="s">
        <v>74</v>
      </c>
      <c r="C24" s="1">
        <v>0</v>
      </c>
      <c r="H24" s="1" t="s">
        <v>41</v>
      </c>
      <c r="I24" s="1" t="s">
        <v>41</v>
      </c>
      <c r="J24" s="1">
        <f>'Bearing Bonus'!$D$26</f>
        <v>0</v>
      </c>
      <c r="K24" s="1">
        <f>'Bearing Bonus'!$D$25</f>
        <v>0.5</v>
      </c>
      <c r="L24" s="1" t="s">
        <v>93</v>
      </c>
      <c r="M24" s="2" t="s">
        <v>42</v>
      </c>
      <c r="P24" s="1" t="b">
        <v>0</v>
      </c>
    </row>
    <row r="25" spans="1:16" x14ac:dyDescent="0.3">
      <c r="A25" s="1">
        <f>'Bearing Bonus'!$E$30</f>
        <v>0</v>
      </c>
      <c r="B25" s="2" t="s">
        <v>75</v>
      </c>
      <c r="C25" s="1">
        <v>0</v>
      </c>
      <c r="H25" s="1" t="s">
        <v>41</v>
      </c>
      <c r="I25" s="1" t="s">
        <v>41</v>
      </c>
      <c r="J25" s="1">
        <f>'Bearing Bonus'!$D$30</f>
        <v>0</v>
      </c>
      <c r="K25" s="1">
        <f>'Bearing Bonus'!$D$29</f>
        <v>0.5</v>
      </c>
      <c r="L25" s="1" t="s">
        <v>93</v>
      </c>
      <c r="M25" s="2" t="s">
        <v>42</v>
      </c>
      <c r="P25" s="1" t="b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2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108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#REF!</f>
        <v>#REF!</v>
      </c>
      <c r="E2" s="1" t="s">
        <v>9</v>
      </c>
      <c r="F2" s="1" t="e">
        <f ca="1">_xll.PTreeEvaluate5(B3,$L$11:$L$22,$J$11:$J$22,$K$11:$K$22,$N$11:$N$22,$G$11:$G$22,,L1)</f>
        <v>#NAME?</v>
      </c>
    </row>
    <row r="3" spans="1:16" x14ac:dyDescent="0.3">
      <c r="A3" s="1" t="s">
        <v>2</v>
      </c>
      <c r="B3" s="1" t="s">
        <v>107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119</v>
      </c>
    </row>
    <row r="8" spans="1:16" x14ac:dyDescent="0.3">
      <c r="A8" s="1" t="s">
        <v>7</v>
      </c>
      <c r="B8" s="1">
        <v>12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 t="e">
        <f>#REF!</f>
        <v>#REF!</v>
      </c>
      <c r="B11" s="1" t="str">
        <f>B1</f>
        <v>COS Inverted</v>
      </c>
      <c r="C11" s="1">
        <v>0</v>
      </c>
      <c r="I11" s="1" t="s">
        <v>41</v>
      </c>
      <c r="J11" s="1" t="e">
        <f>#REF!</f>
        <v>#REF!</v>
      </c>
      <c r="K11" s="1" t="e">
        <f>#REF!</f>
        <v>#REF!</v>
      </c>
      <c r="L11" s="1" t="s">
        <v>45</v>
      </c>
      <c r="M11" s="2" t="s">
        <v>42</v>
      </c>
      <c r="O11" s="1" t="e">
        <f>#REF!</f>
        <v>#REF!</v>
      </c>
      <c r="P11" s="1" t="b">
        <v>0</v>
      </c>
    </row>
    <row r="12" spans="1:16" x14ac:dyDescent="0.3">
      <c r="A12" s="1" t="e">
        <f>#REF!</f>
        <v>#REF!</v>
      </c>
      <c r="B12" s="2" t="s">
        <v>103</v>
      </c>
      <c r="C12" s="1">
        <v>0</v>
      </c>
      <c r="I12" s="1" t="s">
        <v>41</v>
      </c>
      <c r="J12" s="1" t="e">
        <f>#REF!</f>
        <v>#REF!</v>
      </c>
      <c r="K12" s="1" t="e">
        <f>#REF!</f>
        <v>#REF!</v>
      </c>
      <c r="L12" s="1" t="s">
        <v>109</v>
      </c>
      <c r="M12" s="2" t="s">
        <v>42</v>
      </c>
      <c r="O12" s="1" t="e">
        <f>#REF!</f>
        <v>#REF!</v>
      </c>
      <c r="P12" s="1" t="b">
        <v>0</v>
      </c>
    </row>
    <row r="13" spans="1:16" x14ac:dyDescent="0.3">
      <c r="A13" s="1" t="e">
        <f>#REF!</f>
        <v>#REF!</v>
      </c>
      <c r="B13" s="2" t="s">
        <v>104</v>
      </c>
      <c r="C13" s="1">
        <v>0</v>
      </c>
      <c r="I13" s="1" t="s">
        <v>41</v>
      </c>
      <c r="J13" s="1" t="e">
        <f>#REF!</f>
        <v>#REF!</v>
      </c>
      <c r="K13" s="1" t="e">
        <f>#REF!</f>
        <v>#REF!</v>
      </c>
      <c r="L13" s="1" t="s">
        <v>110</v>
      </c>
      <c r="M13" s="2" t="s">
        <v>42</v>
      </c>
      <c r="O13" s="1" t="e">
        <f>#REF!</f>
        <v>#REF!</v>
      </c>
      <c r="P13" s="1" t="b">
        <v>0</v>
      </c>
    </row>
    <row r="14" spans="1:16" x14ac:dyDescent="0.3">
      <c r="A14" s="1" t="e">
        <f>#REF!</f>
        <v>#REF!</v>
      </c>
      <c r="B14" s="2" t="s">
        <v>99</v>
      </c>
      <c r="C14" s="1">
        <v>0</v>
      </c>
      <c r="H14" s="1" t="s">
        <v>41</v>
      </c>
      <c r="I14" s="1" t="s">
        <v>41</v>
      </c>
      <c r="J14" s="1" t="e">
        <f>#REF!</f>
        <v>#REF!</v>
      </c>
      <c r="K14" s="1" t="e">
        <f>#REF!</f>
        <v>#REF!</v>
      </c>
      <c r="L14" s="1" t="s">
        <v>49</v>
      </c>
      <c r="M14" s="2" t="s">
        <v>42</v>
      </c>
      <c r="P14" s="1" t="b">
        <v>0</v>
      </c>
    </row>
    <row r="15" spans="1:16" x14ac:dyDescent="0.3">
      <c r="A15" s="1" t="e">
        <f>#REF!</f>
        <v>#REF!</v>
      </c>
      <c r="B15" s="2" t="s">
        <v>99</v>
      </c>
      <c r="C15" s="1">
        <v>0</v>
      </c>
      <c r="H15" s="1" t="s">
        <v>41</v>
      </c>
      <c r="I15" s="1" t="s">
        <v>41</v>
      </c>
      <c r="J15" s="1" t="e">
        <f>#REF!</f>
        <v>#REF!</v>
      </c>
      <c r="K15" s="1" t="e">
        <f>#REF!</f>
        <v>#REF!</v>
      </c>
      <c r="L15" s="1" t="s">
        <v>54</v>
      </c>
      <c r="M15" s="2" t="s">
        <v>42</v>
      </c>
      <c r="P15" s="1" t="b">
        <v>0</v>
      </c>
    </row>
    <row r="16" spans="1:16" x14ac:dyDescent="0.3">
      <c r="A16" s="1" t="e">
        <f>#REF!</f>
        <v>#REF!</v>
      </c>
      <c r="B16" s="2" t="s">
        <v>100</v>
      </c>
      <c r="C16" s="1">
        <v>0</v>
      </c>
      <c r="H16" s="1" t="s">
        <v>41</v>
      </c>
      <c r="I16" s="1" t="s">
        <v>41</v>
      </c>
      <c r="J16" s="1" t="e">
        <f>#REF!</f>
        <v>#REF!</v>
      </c>
      <c r="K16" s="1" t="e">
        <f>#REF!</f>
        <v>#REF!</v>
      </c>
      <c r="L16" s="1" t="s">
        <v>54</v>
      </c>
      <c r="M16" s="2" t="s">
        <v>42</v>
      </c>
      <c r="P16" s="1" t="b">
        <v>0</v>
      </c>
    </row>
    <row r="17" spans="1:16" x14ac:dyDescent="0.3">
      <c r="A17" s="1" t="e">
        <f>#REF!</f>
        <v>#REF!</v>
      </c>
      <c r="B17" s="2" t="s">
        <v>100</v>
      </c>
      <c r="C17" s="1">
        <v>0</v>
      </c>
      <c r="H17" s="1" t="s">
        <v>41</v>
      </c>
      <c r="I17" s="1" t="s">
        <v>41</v>
      </c>
      <c r="J17" s="1" t="e">
        <f>#REF!</f>
        <v>#REF!</v>
      </c>
      <c r="K17" s="1" t="e">
        <f>#REF!</f>
        <v>#REF!</v>
      </c>
      <c r="L17" s="1" t="s">
        <v>49</v>
      </c>
      <c r="M17" s="2" t="s">
        <v>42</v>
      </c>
      <c r="P17" s="1" t="b">
        <v>0</v>
      </c>
    </row>
    <row r="18" spans="1:16" x14ac:dyDescent="0.3">
      <c r="A18" s="1" t="e">
        <f>#REF!</f>
        <v>#REF!</v>
      </c>
      <c r="B18" s="2" t="s">
        <v>101</v>
      </c>
      <c r="C18" s="1">
        <v>0</v>
      </c>
      <c r="H18" s="1" t="s">
        <v>41</v>
      </c>
      <c r="I18" s="1" t="s">
        <v>41</v>
      </c>
      <c r="J18" s="1" t="e">
        <f>#REF!</f>
        <v>#REF!</v>
      </c>
      <c r="K18" s="1" t="e">
        <f>#REF!</f>
        <v>#REF!</v>
      </c>
      <c r="L18" s="1" t="s">
        <v>54</v>
      </c>
      <c r="M18" s="2" t="s">
        <v>42</v>
      </c>
      <c r="P18" s="1" t="b">
        <v>0</v>
      </c>
    </row>
    <row r="19" spans="1:16" x14ac:dyDescent="0.3">
      <c r="B19" s="2"/>
      <c r="M19" s="2"/>
    </row>
    <row r="20" spans="1:16" x14ac:dyDescent="0.3">
      <c r="A20" s="1" t="e">
        <f>#REF!</f>
        <v>#REF!</v>
      </c>
      <c r="B20" s="2" t="s">
        <v>101</v>
      </c>
      <c r="C20" s="1">
        <v>0</v>
      </c>
      <c r="H20" s="1" t="s">
        <v>41</v>
      </c>
      <c r="I20" s="1" t="s">
        <v>41</v>
      </c>
      <c r="J20" s="1" t="e">
        <f>#REF!</f>
        <v>#REF!</v>
      </c>
      <c r="K20" s="1" t="e">
        <f>#REF!</f>
        <v>#REF!</v>
      </c>
      <c r="L20" s="1" t="s">
        <v>49</v>
      </c>
      <c r="M20" s="2" t="s">
        <v>42</v>
      </c>
      <c r="P20" s="1" t="b">
        <v>0</v>
      </c>
    </row>
    <row r="21" spans="1:16" x14ac:dyDescent="0.3">
      <c r="B21" s="2"/>
      <c r="M21" s="2"/>
    </row>
    <row r="22" spans="1:16" x14ac:dyDescent="0.3">
      <c r="B22" s="2"/>
      <c r="M22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0"/>
  <sheetViews>
    <sheetView workbookViewId="0"/>
  </sheetViews>
  <sheetFormatPr defaultColWidth="15.6640625" defaultRowHeight="14.4" x14ac:dyDescent="0.3"/>
  <cols>
    <col min="1" max="16384" width="15.6640625" style="1"/>
  </cols>
  <sheetData>
    <row r="1" spans="1:16" x14ac:dyDescent="0.3">
      <c r="A1" s="1" t="s">
        <v>0</v>
      </c>
      <c r="B1" s="2" t="s">
        <v>97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3">
      <c r="A2" s="1" t="s">
        <v>1</v>
      </c>
      <c r="B2" s="1" t="e">
        <f>#REF!</f>
        <v>#REF!</v>
      </c>
      <c r="E2" s="1" t="s">
        <v>9</v>
      </c>
      <c r="F2" s="1" t="e">
        <f ca="1">_xll.PTreeEvaluate5(B3,$L$11:$L$20,$J$11:$J$20,$K$11:$K$20,$N$11:$N$20,$G$11:$G$20,,L1)</f>
        <v>#NAME?</v>
      </c>
    </row>
    <row r="3" spans="1:16" x14ac:dyDescent="0.3">
      <c r="A3" s="1" t="s">
        <v>2</v>
      </c>
      <c r="B3" s="1" t="s">
        <v>96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3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3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3">
      <c r="A6" s="1" t="s">
        <v>5</v>
      </c>
      <c r="E6" s="1" t="s">
        <v>13</v>
      </c>
      <c r="F6" s="2" t="s">
        <v>120</v>
      </c>
      <c r="H6" s="1" t="s">
        <v>18</v>
      </c>
      <c r="I6" s="2" t="s">
        <v>39</v>
      </c>
    </row>
    <row r="7" spans="1:16" x14ac:dyDescent="0.3">
      <c r="A7" s="1" t="s">
        <v>6</v>
      </c>
      <c r="F7" s="2" t="s">
        <v>118</v>
      </c>
    </row>
    <row r="8" spans="1:16" x14ac:dyDescent="0.3">
      <c r="A8" s="1" t="s">
        <v>7</v>
      </c>
      <c r="B8" s="1">
        <v>10</v>
      </c>
    </row>
    <row r="10" spans="1:16" x14ac:dyDescent="0.3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3">
      <c r="A11" s="1" t="e">
        <f>#REF!</f>
        <v>#REF!</v>
      </c>
      <c r="B11" s="1" t="str">
        <f>B1</f>
        <v>COS Prior</v>
      </c>
      <c r="C11" s="1">
        <v>0</v>
      </c>
      <c r="I11" s="1" t="s">
        <v>41</v>
      </c>
      <c r="J11" s="1" t="e">
        <f>#REF!</f>
        <v>#REF!</v>
      </c>
      <c r="K11" s="1" t="e">
        <f>#REF!</f>
        <v>#REF!</v>
      </c>
      <c r="L11" s="1" t="s">
        <v>98</v>
      </c>
      <c r="M11" s="2" t="s">
        <v>42</v>
      </c>
      <c r="O11" s="1" t="e">
        <f>#REF!</f>
        <v>#REF!</v>
      </c>
      <c r="P11" s="1" t="b">
        <v>0</v>
      </c>
    </row>
    <row r="12" spans="1:16" x14ac:dyDescent="0.3">
      <c r="A12" s="1" t="e">
        <f>#REF!</f>
        <v>#REF!</v>
      </c>
      <c r="B12" s="2" t="s">
        <v>99</v>
      </c>
      <c r="C12" s="1">
        <v>0</v>
      </c>
      <c r="I12" s="1" t="s">
        <v>41</v>
      </c>
      <c r="J12" s="1" t="e">
        <f>#REF!</f>
        <v>#REF!</v>
      </c>
      <c r="K12" s="1" t="e">
        <f>#REF!</f>
        <v>#REF!</v>
      </c>
      <c r="L12" s="1" t="s">
        <v>102</v>
      </c>
      <c r="M12" s="2" t="s">
        <v>42</v>
      </c>
      <c r="O12" s="1" t="e">
        <f>#REF!</f>
        <v>#REF!</v>
      </c>
      <c r="P12" s="1" t="b">
        <v>0</v>
      </c>
    </row>
    <row r="13" spans="1:16" x14ac:dyDescent="0.3">
      <c r="A13" s="1" t="e">
        <f>#REF!</f>
        <v>#REF!</v>
      </c>
      <c r="B13" s="2" t="s">
        <v>100</v>
      </c>
      <c r="C13" s="1">
        <v>0</v>
      </c>
      <c r="I13" s="1" t="s">
        <v>41</v>
      </c>
      <c r="J13" s="1" t="e">
        <f>#REF!</f>
        <v>#REF!</v>
      </c>
      <c r="K13" s="1" t="e">
        <f>#REF!</f>
        <v>#REF!</v>
      </c>
      <c r="L13" s="1" t="s">
        <v>105</v>
      </c>
      <c r="M13" s="2" t="s">
        <v>42</v>
      </c>
      <c r="O13" s="1" t="e">
        <f>#REF!</f>
        <v>#REF!</v>
      </c>
      <c r="P13" s="1" t="b">
        <v>0</v>
      </c>
    </row>
    <row r="14" spans="1:16" x14ac:dyDescent="0.3">
      <c r="A14" s="1" t="e">
        <f>#REF!</f>
        <v>#REF!</v>
      </c>
      <c r="B14" s="2" t="s">
        <v>101</v>
      </c>
      <c r="C14" s="1">
        <v>0</v>
      </c>
      <c r="I14" s="1" t="s">
        <v>41</v>
      </c>
      <c r="J14" s="1" t="e">
        <f>#REF!</f>
        <v>#REF!</v>
      </c>
      <c r="K14" s="1" t="e">
        <f>#REF!</f>
        <v>#REF!</v>
      </c>
      <c r="L14" s="1" t="s">
        <v>106</v>
      </c>
      <c r="M14" s="2" t="s">
        <v>42</v>
      </c>
      <c r="O14" s="1" t="e">
        <f>#REF!</f>
        <v>#REF!</v>
      </c>
      <c r="P14" s="1" t="b">
        <v>0</v>
      </c>
    </row>
    <row r="15" spans="1:16" x14ac:dyDescent="0.3">
      <c r="A15" s="1" t="e">
        <f>#REF!</f>
        <v>#REF!</v>
      </c>
      <c r="B15" s="2" t="s">
        <v>103</v>
      </c>
      <c r="C15" s="1">
        <v>0</v>
      </c>
      <c r="H15" s="1" t="s">
        <v>41</v>
      </c>
      <c r="I15" s="1" t="s">
        <v>41</v>
      </c>
      <c r="J15" s="1" t="e">
        <f>#REF!</f>
        <v>#REF!</v>
      </c>
      <c r="K15" s="1" t="e">
        <f>#REF!</f>
        <v>#REF!</v>
      </c>
      <c r="L15" s="1" t="s">
        <v>49</v>
      </c>
      <c r="M15" s="2" t="s">
        <v>42</v>
      </c>
      <c r="P15" s="1" t="b">
        <v>0</v>
      </c>
    </row>
    <row r="16" spans="1:16" x14ac:dyDescent="0.3">
      <c r="A16" s="1" t="e">
        <f>#REF!</f>
        <v>#REF!</v>
      </c>
      <c r="B16" s="2" t="s">
        <v>104</v>
      </c>
      <c r="C16" s="1">
        <v>0</v>
      </c>
      <c r="H16" s="1" t="s">
        <v>41</v>
      </c>
      <c r="I16" s="1" t="s">
        <v>41</v>
      </c>
      <c r="J16" s="1" t="e">
        <f>#REF!</f>
        <v>#REF!</v>
      </c>
      <c r="K16" s="1" t="e">
        <f>#REF!</f>
        <v>#REF!</v>
      </c>
      <c r="L16" s="1" t="s">
        <v>49</v>
      </c>
      <c r="M16" s="2" t="s">
        <v>42</v>
      </c>
      <c r="P16" s="1" t="b">
        <v>0</v>
      </c>
    </row>
    <row r="17" spans="1:16" x14ac:dyDescent="0.3">
      <c r="A17" s="1" t="e">
        <f>#REF!</f>
        <v>#REF!</v>
      </c>
      <c r="B17" s="2" t="s">
        <v>103</v>
      </c>
      <c r="C17" s="1">
        <v>0</v>
      </c>
      <c r="H17" s="1" t="s">
        <v>41</v>
      </c>
      <c r="I17" s="1" t="s">
        <v>41</v>
      </c>
      <c r="J17" s="1" t="e">
        <f>#REF!</f>
        <v>#REF!</v>
      </c>
      <c r="K17" s="1" t="e">
        <f>#REF!</f>
        <v>#REF!</v>
      </c>
      <c r="L17" s="1" t="s">
        <v>54</v>
      </c>
      <c r="M17" s="2" t="s">
        <v>42</v>
      </c>
      <c r="P17" s="1" t="b">
        <v>0</v>
      </c>
    </row>
    <row r="18" spans="1:16" x14ac:dyDescent="0.3">
      <c r="A18" s="1" t="e">
        <f>#REF!</f>
        <v>#REF!</v>
      </c>
      <c r="B18" s="2" t="s">
        <v>104</v>
      </c>
      <c r="C18" s="1">
        <v>0</v>
      </c>
      <c r="H18" s="1" t="s">
        <v>41</v>
      </c>
      <c r="I18" s="1" t="s">
        <v>41</v>
      </c>
      <c r="J18" s="1" t="e">
        <f>#REF!</f>
        <v>#REF!</v>
      </c>
      <c r="K18" s="1" t="e">
        <f>#REF!</f>
        <v>#REF!</v>
      </c>
      <c r="L18" s="1" t="s">
        <v>54</v>
      </c>
      <c r="M18" s="2" t="s">
        <v>42</v>
      </c>
      <c r="P18" s="1" t="b">
        <v>0</v>
      </c>
    </row>
    <row r="19" spans="1:16" x14ac:dyDescent="0.3">
      <c r="A19" s="1" t="e">
        <f>#REF!</f>
        <v>#REF!</v>
      </c>
      <c r="B19" s="2" t="s">
        <v>103</v>
      </c>
      <c r="C19" s="1">
        <v>0</v>
      </c>
      <c r="H19" s="1" t="s">
        <v>41</v>
      </c>
      <c r="I19" s="1" t="s">
        <v>41</v>
      </c>
      <c r="J19" s="1" t="e">
        <f>#REF!</f>
        <v>#REF!</v>
      </c>
      <c r="K19" s="1" t="e">
        <f>#REF!</f>
        <v>#REF!</v>
      </c>
      <c r="L19" s="1" t="s">
        <v>86</v>
      </c>
      <c r="M19" s="2" t="s">
        <v>42</v>
      </c>
      <c r="P19" s="1" t="b">
        <v>0</v>
      </c>
    </row>
    <row r="20" spans="1:16" x14ac:dyDescent="0.3">
      <c r="A20" s="1" t="e">
        <f>#REF!</f>
        <v>#REF!</v>
      </c>
      <c r="B20" s="2" t="s">
        <v>104</v>
      </c>
      <c r="C20" s="1">
        <v>0</v>
      </c>
      <c r="H20" s="1" t="s">
        <v>41</v>
      </c>
      <c r="I20" s="1" t="s">
        <v>41</v>
      </c>
      <c r="J20" s="1" t="e">
        <f>#REF!</f>
        <v>#REF!</v>
      </c>
      <c r="K20" s="1" t="e">
        <f>#REF!</f>
        <v>#REF!</v>
      </c>
      <c r="L20" s="1" t="s">
        <v>86</v>
      </c>
      <c r="M20" s="2" t="s">
        <v>42</v>
      </c>
      <c r="P20" s="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Gravity Survey</vt:lpstr>
      <vt:lpstr>treeCalc_6</vt:lpstr>
      <vt:lpstr>treeCalc_5</vt:lpstr>
      <vt:lpstr>treeCalc_2</vt:lpstr>
      <vt:lpstr>treeCalc_1</vt:lpstr>
      <vt:lpstr>Bearing</vt:lpstr>
      <vt:lpstr>treeCalc_8</vt:lpstr>
      <vt:lpstr>treeCalc_7</vt:lpstr>
      <vt:lpstr>Bearing Bonus</vt:lpstr>
      <vt:lpstr>treeCalc_9</vt:lpstr>
      <vt:lpstr>treeCalc_11</vt:lpstr>
      <vt:lpstr>treeCalc_10</vt:lpstr>
    </vt:vector>
  </TitlesOfParts>
  <Company>DAI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Timothy Nieman</cp:lastModifiedBy>
  <dcterms:created xsi:type="dcterms:W3CDTF">2012-02-28T19:01:37Z</dcterms:created>
  <dcterms:modified xsi:type="dcterms:W3CDTF">2017-11-07T20:10:08Z</dcterms:modified>
</cp:coreProperties>
</file>